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760" activeTab="1"/>
  </bookViews>
  <sheets>
    <sheet name="SLP_rekapitulace " sheetId="25" r:id="rId1"/>
    <sheet name="SK" sheetId="2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mat1">[1]ACCESS!$L$1</definedName>
    <definedName name="____mat1">[1]ACCESS!$L$1</definedName>
    <definedName name="___mat1">[1]ACCESS!$L$1</definedName>
    <definedName name="__mat1">[1]ACCESS!$L$1</definedName>
    <definedName name="_mat1">[1]ACCESS!$L$1</definedName>
    <definedName name="a">#REF!</definedName>
    <definedName name="AA">#REF!</definedName>
    <definedName name="AAB">#REF!</definedName>
    <definedName name="acmat">[2]REKAPITULACE!#REF!</definedName>
    <definedName name="acmont">[2]REKAPITULACE!#REF!</definedName>
    <definedName name="ACS_EZS_PARADOX">#REF!</definedName>
    <definedName name="ACS_ING_DOD" localSheetId="1">[3]AP!#REF!</definedName>
    <definedName name="ACS_ING_DOD">#REF!</definedName>
    <definedName name="ACS_ING_MONT" localSheetId="1">[3]AP!#REF!</definedName>
    <definedName name="ACS_ING_MONT">#REF!</definedName>
    <definedName name="ACS_KAB_DOD" localSheetId="1">[3]AP!#REF!</definedName>
    <definedName name="ACS_KAB_DOD">#REF!</definedName>
    <definedName name="ACS_TRASY_DOD" localSheetId="1">[3]AP!#REF!</definedName>
    <definedName name="ACS_TRASY_DOD">#REF!</definedName>
    <definedName name="ACS_TRASY_MONT" localSheetId="1">[3]AP!#REF!</definedName>
    <definedName name="ACS_TRASY_MONT">#REF!</definedName>
    <definedName name="ACS_ZAR_DOD" localSheetId="1">[3]AP!#REF!</definedName>
    <definedName name="ACS_ZAR_DOD">#REF!</definedName>
    <definedName name="AP_ING_DOD">#REF!</definedName>
    <definedName name="AP_ING_MONT">#REF!</definedName>
    <definedName name="AP_ZAR_DOD">#REF!</definedName>
    <definedName name="AP_ZAR_MONT">#REF!</definedName>
    <definedName name="apma">#REF!</definedName>
    <definedName name="apmat">[2]REKAPITULACE!#REF!</definedName>
    <definedName name="apmo">#REF!</definedName>
    <definedName name="apmont">[2]REKAPITULACE!#REF!</definedName>
    <definedName name="ASC_KAB_MONT" localSheetId="1">[3]AP!#REF!</definedName>
    <definedName name="ASC_KAB_MONT">#REF!</definedName>
    <definedName name="ASC_ZAR_MONT" localSheetId="1">[3]AP!#REF!</definedName>
    <definedName name="ASC_ZAR_MONT">#REF!</definedName>
    <definedName name="Autokont">#REF!</definedName>
    <definedName name="AV_TRASY_DOD" localSheetId="1">#REF!</definedName>
    <definedName name="AV_TRASY_DOD">#REF!</definedName>
    <definedName name="AV_TRASY_MONT" localSheetId="1">#REF!</definedName>
    <definedName name="AV_TRASY_MONT">#REF!</definedName>
    <definedName name="avindmont">#REF!</definedName>
    <definedName name="avmat">[2]REKAPITULACE!#REF!</definedName>
    <definedName name="avmont">[2]REKAPITULACE!#REF!</definedName>
    <definedName name="CCTV_ING_DOD">#REF!</definedName>
    <definedName name="CCTV_ING_MONT">#REF!</definedName>
    <definedName name="CCTV_KAB_DOD" localSheetId="1">[3]CCTV!#REF!</definedName>
    <definedName name="CCTV_KAB_DOD">#REF!</definedName>
    <definedName name="CCTV_KAB_MONT" localSheetId="1">[3]CCTV!#REF!</definedName>
    <definedName name="CCTV_KAB_MONT">#REF!</definedName>
    <definedName name="CCTV_TRASY_DOD">#REF!</definedName>
    <definedName name="CCTV_TRASY_MONT">#REF!</definedName>
    <definedName name="CCTV_ZAR_DOD">#REF!</definedName>
    <definedName name="CCTV_ZAR_MONT">#REF!</definedName>
    <definedName name="cctvma">#REF!</definedName>
    <definedName name="cctvmat">[2]REKAPITULACE!#REF!</definedName>
    <definedName name="cctvmo">#REF!</definedName>
    <definedName name="cctvmont">[2]REKAPITULACE!#REF!</definedName>
    <definedName name="cena" localSheetId="1">#REF!</definedName>
    <definedName name="cena">#REF!</definedName>
    <definedName name="cena2">#REF!</definedName>
    <definedName name="Cenainstmat" localSheetId="1">#REF!</definedName>
    <definedName name="Cenainstmat">#REF!</definedName>
    <definedName name="Cenainstmat2">#REF!</definedName>
    <definedName name="centmat">[2]REKAPITULACE!#REF!</definedName>
    <definedName name="centmont">[2]REKAPITULACE!#REF!</definedName>
    <definedName name="cisloobjektu">#REF!</definedName>
    <definedName name="cislostavby">#REF!</definedName>
    <definedName name="Datum">#REF!</definedName>
    <definedName name="ddd">#REF!</definedName>
    <definedName name="Dil">#REF!</definedName>
    <definedName name="Dodavka">#REF!</definedName>
    <definedName name="Dodavka0">#REF!</definedName>
    <definedName name="dolar" localSheetId="1">#REF!</definedName>
    <definedName name="dolar">#REF!</definedName>
    <definedName name="dolar2">#REF!</definedName>
    <definedName name="doma">#REF!</definedName>
    <definedName name="domo">#REF!</definedName>
    <definedName name="dtmat">#REF!</definedName>
    <definedName name="dtmont">#REF!</definedName>
    <definedName name="eee">#REF!</definedName>
    <definedName name="epsma">#REF!</definedName>
    <definedName name="epsmat">[2]REKAPITULACE!$G$8</definedName>
    <definedName name="epsmo">#REF!</definedName>
    <definedName name="epsmont">[2]REKAPITULACE!$H$8</definedName>
    <definedName name="ermat">[2]REKAPITULACE!#REF!</definedName>
    <definedName name="ermont">[2]REKAPITULACE!#REF!</definedName>
    <definedName name="EZE_TRASY_MONT" localSheetId="1">SK!#REF!</definedName>
    <definedName name="EZE_TRASY_MONT">#REF!</definedName>
    <definedName name="EZS_ING_DOD" localSheetId="1">SK!#REF!</definedName>
    <definedName name="EZS_ING_DOD">#REF!</definedName>
    <definedName name="EZS_ING_MONT" localSheetId="1">SK!#REF!</definedName>
    <definedName name="EZS_ING_MONT">#REF!</definedName>
    <definedName name="EZS_KAB_DOD" localSheetId="1">SK!#REF!</definedName>
    <definedName name="EZS_KAB_DOD">#REF!</definedName>
    <definedName name="EZS_KAB_MONT" localSheetId="1">SK!#REF!</definedName>
    <definedName name="EZS_KAB_MONT">#REF!</definedName>
    <definedName name="EZS_TRASY_DOD" localSheetId="1">SK!#REF!</definedName>
    <definedName name="EZS_TRASY_DOD">#REF!</definedName>
    <definedName name="EZS_ZAR_DOD" localSheetId="1">SK!#REF!</definedName>
    <definedName name="EZS_ZAR_DOD">#REF!</definedName>
    <definedName name="EZS_ZAR_MONT" localSheetId="1">SK!#REF!</definedName>
    <definedName name="EZS_ZAR_MONT">#REF!</definedName>
    <definedName name="ezsma">#REF!</definedName>
    <definedName name="ezsmac">#REF!</definedName>
    <definedName name="ezsmat">[2]REKAPITULACE!#REF!</definedName>
    <definedName name="ezsmo">#REF!</definedName>
    <definedName name="ezsmont">[2]REKAPITULACE!#REF!</definedName>
    <definedName name="fff">#REF!</definedName>
    <definedName name="G___P__">#REF!</definedName>
    <definedName name="HSV">#REF!</definedName>
    <definedName name="HSV0">#REF!</definedName>
    <definedName name="HZS">#REF!</definedName>
    <definedName name="HZS0">#REF!</definedName>
    <definedName name="ikmat">[2]REKAPITULACE!#REF!</definedName>
    <definedName name="ikmont">[2]REKAPITULACE!#REF!</definedName>
    <definedName name="ing" localSheetId="1">SK!#REF!</definedName>
    <definedName name="ING_EPS" localSheetId="1">SK!#REF!</definedName>
    <definedName name="ING_EPS">#REF!</definedName>
    <definedName name="INSMATEPS" localSheetId="1">SK!#REF!</definedName>
    <definedName name="INSMATEPS">#REF!</definedName>
    <definedName name="INSMATEZS">#REF!</definedName>
    <definedName name="INST_EPS" localSheetId="1">SK!#REF!</definedName>
    <definedName name="INST_EPS">#REF!</definedName>
    <definedName name="INSTACCESS">#REF!</definedName>
    <definedName name="INSTACCESS_MONT">#REF!</definedName>
    <definedName name="INSTCCTV">#REF!</definedName>
    <definedName name="INSTCCTV_MONT">#REF!</definedName>
    <definedName name="INSTEPS">#REF!</definedName>
    <definedName name="INSTEPS_MONT">#REF!</definedName>
    <definedName name="INSTEZS">#REF!</definedName>
    <definedName name="INSTEZS_MONT">#REF!</definedName>
    <definedName name="INSTINTERKOM" localSheetId="1">SK!#REF!</definedName>
    <definedName name="INSTINTERKOM">#REF!</definedName>
    <definedName name="INSTINTERKOM_MONT" localSheetId="1">SK!#REF!</definedName>
    <definedName name="INSTINTERKOM_MONT">#REF!</definedName>
    <definedName name="INSTJC_DOD" localSheetId="1">SK!#REF!</definedName>
    <definedName name="INSTJC_DOD">#REF!</definedName>
    <definedName name="INSTJC_MONT" localSheetId="1">SK!#REF!</definedName>
    <definedName name="INSTJC_MONT">#REF!</definedName>
    <definedName name="INSTMAT_EPS" localSheetId="1">SK!#REF!</definedName>
    <definedName name="INSTMAT_EPS">#REF!</definedName>
    <definedName name="INSTSK">#REF!</definedName>
    <definedName name="INSTSK_MONT">#REF!</definedName>
    <definedName name="INSTZEM">#REF!</definedName>
    <definedName name="INSTZEM_MONT">#REF!</definedName>
    <definedName name="Intalačnímateriál" localSheetId="1">[4]Proměnné!$F$7</definedName>
    <definedName name="Intalačnímateriál">[5]Proměnné!$F$7</definedName>
    <definedName name="JC_ING_DOD" localSheetId="1">SK!#REF!</definedName>
    <definedName name="JC_ING_DOD">#REF!</definedName>
    <definedName name="JC_ING_MONT" localSheetId="1">SK!#REF!</definedName>
    <definedName name="JC_ING_MONT">#REF!</definedName>
    <definedName name="JC_KAB_DOD" localSheetId="1">SK!#REF!</definedName>
    <definedName name="JC_KAB_DOD">#REF!</definedName>
    <definedName name="JC_KAB_MONT" localSheetId="1">SK!#REF!</definedName>
    <definedName name="JC_KAB_MONT">#REF!</definedName>
    <definedName name="JC_TRASY_DOD" localSheetId="1">SK!#REF!</definedName>
    <definedName name="JC_TRASY_DOD">#REF!</definedName>
    <definedName name="JC_TRASY_MONT" localSheetId="1">SK!#REF!</definedName>
    <definedName name="JC_TRASY_MONT">#REF!</definedName>
    <definedName name="JC_ZAR_DOD" localSheetId="1">SK!#REF!</definedName>
    <definedName name="JC_ZAR_DOD">#REF!</definedName>
    <definedName name="JC_ZAR_MONT" localSheetId="1">SK!#REF!</definedName>
    <definedName name="JC_ZAR_MONT">#REF!</definedName>
    <definedName name="jcmat">[2]REKAPITULACE!#REF!</definedName>
    <definedName name="jcmont">[2]REKAPITULACE!#REF!</definedName>
    <definedName name="JKSO">#REF!</definedName>
    <definedName name="KAB_EPS" localSheetId="1">SK!#REF!</definedName>
    <definedName name="KAB_EPS">#REF!</definedName>
    <definedName name="kabmat">[2]REKAPITULACE!$I$5</definedName>
    <definedName name="kabmont">[2]REKAPITULACE!$J$5</definedName>
    <definedName name="KABMONT_EPS" localSheetId="1">SK!#REF!</definedName>
    <definedName name="KABMONT_EPS">#REF!</definedName>
    <definedName name="kkk">#REF!</definedName>
    <definedName name="koef_systimax">#REF!</definedName>
    <definedName name="koeficientcelkem">#REF!</definedName>
    <definedName name="koeficientpreceneni" localSheetId="1">'[6]Souhrnný rozpočet SK'!#REF!</definedName>
    <definedName name="koeficientpreceneni">'[7]Souhrnný rozpočet SK'!#REF!</definedName>
    <definedName name="koefmontazi">#REF!</definedName>
    <definedName name="koefmontproCCTV">#REF!</definedName>
    <definedName name="koefpronabídky">#REF!</definedName>
    <definedName name="lll">#REF!</definedName>
    <definedName name="ma">#REF!</definedName>
    <definedName name="mar">#REF!</definedName>
    <definedName name="mat" localSheetId="1">SK!#REF!</definedName>
    <definedName name="MAT">#REF!</definedName>
    <definedName name="mat_cctv">#REF!</definedName>
    <definedName name="mat_eps">#REF!</definedName>
    <definedName name="mat_ezs" localSheetId="0">[8]EZS!#REF!</definedName>
    <definedName name="mat_ezs">SK!#REF!</definedName>
    <definedName name="mat_mr">#REF!</definedName>
    <definedName name="mat_oz">#REF!</definedName>
    <definedName name="mat_sk" localSheetId="1">[8]SK!#REF!</definedName>
    <definedName name="mat_sk" localSheetId="0">[8]SK!#REF!</definedName>
    <definedName name="mat_sk">#REF!</definedName>
    <definedName name="mat_vjezd">#REF!</definedName>
    <definedName name="MATACCESS">#REF!</definedName>
    <definedName name="MATACCESS_MONT">#REF!</definedName>
    <definedName name="MATAV" localSheetId="1">#REF!</definedName>
    <definedName name="MATAV">#REF!</definedName>
    <definedName name="matav2">#REF!</definedName>
    <definedName name="MATCCTV" localSheetId="1">#REF!</definedName>
    <definedName name="MATCCTV">#REF!</definedName>
    <definedName name="MATCCTV_MONT">#REF!</definedName>
    <definedName name="MATDT" localSheetId="1">#REF!</definedName>
    <definedName name="MATDT">#REF!</definedName>
    <definedName name="MATel" localSheetId="1">#REF!</definedName>
    <definedName name="MATel">#REF!</definedName>
    <definedName name="MATEPS" localSheetId="1">#REF!</definedName>
    <definedName name="MATEPS">#REF!</definedName>
    <definedName name="MATEPS_MONT">#REF!</definedName>
    <definedName name="material">#REF!</definedName>
    <definedName name="Material_trasy">#REF!</definedName>
    <definedName name="MATEZS" localSheetId="1">#REF!</definedName>
    <definedName name="MATEZS">#REF!</definedName>
    <definedName name="MATEZS_MONT">#REF!</definedName>
    <definedName name="matezs2">'[9]PA-Philips'!$L$1</definedName>
    <definedName name="matezs3">#REF!</definedName>
    <definedName name="MATINTERKOM" localSheetId="1">SK!#REF!</definedName>
    <definedName name="MATINTERKOM">#REF!</definedName>
    <definedName name="MATINTERKOM_MONT" localSheetId="1">SK!#REF!</definedName>
    <definedName name="MATINTERKOM_MONT">#REF!</definedName>
    <definedName name="MATJC" localSheetId="1">#REF!</definedName>
    <definedName name="MATJC">#REF!</definedName>
    <definedName name="MATJC_DOD" localSheetId="1">SK!#REF!</definedName>
    <definedName name="MATJC_DOD">#REF!</definedName>
    <definedName name="MATJC_MONT" localSheetId="1">SK!#REF!</definedName>
    <definedName name="MATJC_MONT">#REF!</definedName>
    <definedName name="MATLF" localSheetId="1">#REF!</definedName>
    <definedName name="MATLF">#REF!</definedName>
    <definedName name="MATOST" localSheetId="1">#REF!</definedName>
    <definedName name="MATOST">#REF!</definedName>
    <definedName name="MATPA" localSheetId="1">#REF!</definedName>
    <definedName name="MATPA">#REF!</definedName>
    <definedName name="MATSITPRIVOD" localSheetId="1">SK!#REF!</definedName>
    <definedName name="MATSITPRIVOD">#REF!</definedName>
    <definedName name="MATSK">#REF!</definedName>
    <definedName name="MATSK_MONT">#REF!</definedName>
    <definedName name="MATSTA" localSheetId="1">#REF!</definedName>
    <definedName name="MATSTA">#REF!</definedName>
    <definedName name="MATTLF" localSheetId="1">#REF!</definedName>
    <definedName name="MATTLF">#REF!</definedName>
    <definedName name="MATZAT" localSheetId="1">#REF!</definedName>
    <definedName name="MATZAT">#REF!</definedName>
    <definedName name="MATZEM">#REF!</definedName>
    <definedName name="MATZEM_MONT">#REF!</definedName>
    <definedName name="MAVYTR" localSheetId="1">#REF!</definedName>
    <definedName name="MAVYTR">#REF!</definedName>
    <definedName name="MJ">#REF!</definedName>
    <definedName name="MO">#REF!</definedName>
    <definedName name="MONINSMATEEZS">#REF!</definedName>
    <definedName name="mont" localSheetId="1">SK!#REF!</definedName>
    <definedName name="MONT" localSheetId="0">#REF!</definedName>
    <definedName name="Mont">#REF!</definedName>
    <definedName name="Mont.inst_mat" localSheetId="1">#REF!</definedName>
    <definedName name="Mont.inst_mat">#REF!</definedName>
    <definedName name="mont_cctv" localSheetId="1">[8]DT!#REF!</definedName>
    <definedName name="mont_cctv" localSheetId="0">[8]DT!#REF!</definedName>
    <definedName name="mont_cctv">#REF!</definedName>
    <definedName name="MONT_EPS" localSheetId="1">SK!#REF!</definedName>
    <definedName name="MONT_EPS">#REF!</definedName>
    <definedName name="mont_ezs" localSheetId="0">[8]EZS!#REF!</definedName>
    <definedName name="mont_ezs">SK!#REF!</definedName>
    <definedName name="mont_mr">#REF!</definedName>
    <definedName name="mont_oz">#REF!</definedName>
    <definedName name="mont_sk" localSheetId="1">[8]SK!#REF!</definedName>
    <definedName name="mont_sk" localSheetId="0">[8]SK!#REF!</definedName>
    <definedName name="mont_sk">#REF!</definedName>
    <definedName name="mont_tras">#REF!</definedName>
    <definedName name="mont_vjezd">#REF!</definedName>
    <definedName name="mont1">[1]ACCESS!$M$1</definedName>
    <definedName name="MONTAV" localSheetId="1">#REF!</definedName>
    <definedName name="MONTAV">#REF!</definedName>
    <definedName name="montav2">#REF!</definedName>
    <definedName name="montaz">#REF!</definedName>
    <definedName name="Montaz0">#REF!</definedName>
    <definedName name="Montáž" localSheetId="1">#REF!</definedName>
    <definedName name="Montáž">#REF!</definedName>
    <definedName name="Montážnípráce" localSheetId="1">[4]Proměnné!$F$6</definedName>
    <definedName name="Montážnípráce">[5]Proměnné!$F$6</definedName>
    <definedName name="MONTCCTV" localSheetId="1">#REF!</definedName>
    <definedName name="MONTCCTV">#REF!</definedName>
    <definedName name="MONTDT" localSheetId="1">#REF!</definedName>
    <definedName name="MONTDT">#REF!</definedName>
    <definedName name="MONTEL" localSheetId="1">#REF!</definedName>
    <definedName name="MONTEL">#REF!</definedName>
    <definedName name="MONTEPS" localSheetId="1">#REF!</definedName>
    <definedName name="MONTEPS">#REF!</definedName>
    <definedName name="MONTEZS" localSheetId="1">#REF!</definedName>
    <definedName name="MONTEZS">#REF!</definedName>
    <definedName name="montezs2">'[9]PA-Philips'!$M$1</definedName>
    <definedName name="montezs3">#REF!</definedName>
    <definedName name="MONTINST_EPS" localSheetId="1">SK!#REF!</definedName>
    <definedName name="MONTINST_EPS">#REF!</definedName>
    <definedName name="MONTINSTEPS" localSheetId="1">SK!#REF!</definedName>
    <definedName name="MONTINSTEPS">#REF!</definedName>
    <definedName name="MONTJC" localSheetId="1">#REF!</definedName>
    <definedName name="MONTJC">#REF!</definedName>
    <definedName name="MONTOST" localSheetId="1">#REF!</definedName>
    <definedName name="MONTOST">#REF!</definedName>
    <definedName name="MONTPA" localSheetId="1">#REF!</definedName>
    <definedName name="MONTPA">#REF!</definedName>
    <definedName name="MONTSITPRIVOD" localSheetId="1">SK!#REF!</definedName>
    <definedName name="MONTSITPRIVOD">#REF!</definedName>
    <definedName name="MONTSTA" localSheetId="1">#REF!</definedName>
    <definedName name="MONTSTA">#REF!</definedName>
    <definedName name="MONTTLF" localSheetId="1">#REF!</definedName>
    <definedName name="MONTTLF">#REF!</definedName>
    <definedName name="MONTVYTR" localSheetId="1">#REF!</definedName>
    <definedName name="MONTVYTR">#REF!</definedName>
    <definedName name="MONTZAR" localSheetId="1">SK!#REF!</definedName>
    <definedName name="MONTZAR">#REF!</definedName>
    <definedName name="MONTZAT" localSheetId="1">#REF!</definedName>
    <definedName name="MONTZAT">#REF!</definedName>
    <definedName name="MR_ING_DOD" localSheetId="1">SK!#REF!</definedName>
    <definedName name="MR_ING_DOD">#REF!</definedName>
    <definedName name="MR_ING_MONT" localSheetId="1">SK!#REF!</definedName>
    <definedName name="MR_ING_MONT">#REF!</definedName>
    <definedName name="MR_KAB_DOD" localSheetId="1">SK!#REF!</definedName>
    <definedName name="MR_KAB_DOD">#REF!</definedName>
    <definedName name="MR_KAB_MONT" localSheetId="1">SK!#REF!</definedName>
    <definedName name="MR_KAB_MONT">#REF!</definedName>
    <definedName name="MR_TRASY_DOD" localSheetId="1">SK!#REF!</definedName>
    <definedName name="MR_TRASY_DOD">#REF!</definedName>
    <definedName name="MR_TRASY_MONT" localSheetId="1">SK!#REF!</definedName>
    <definedName name="MR_TRASY_MONT">#REF!</definedName>
    <definedName name="MR_ZAR_DOD" localSheetId="1">SK!#REF!</definedName>
    <definedName name="MR_ZAR_DOD">#REF!</definedName>
    <definedName name="MR_ZAR_MONT" localSheetId="1">SK!#REF!</definedName>
    <definedName name="MR_ZAR_MONT">#REF!</definedName>
    <definedName name="mrma">#REF!</definedName>
    <definedName name="mrmat">[2]REKAPITULACE!#REF!</definedName>
    <definedName name="mrmo">#REF!</definedName>
    <definedName name="mrmont">[2]REKAPITULACE!#REF!</definedName>
    <definedName name="mterial">#REF!</definedName>
    <definedName name="nak">#REF!</definedName>
    <definedName name="Nákup_Autocont">#REF!</definedName>
    <definedName name="NazevDilu">#REF!</definedName>
    <definedName name="nazevobjektu">#REF!</definedName>
    <definedName name="nazevstavby">#REF!</definedName>
    <definedName name="_xlnm.Print_Titles" localSheetId="1">SK!$1:$5</definedName>
    <definedName name="Objednatel">#REF!</definedName>
    <definedName name="_xlnm.Print_Area" localSheetId="1">SK!$A$1:$I$95</definedName>
    <definedName name="_xlnm.Print_Area" localSheetId="0">'SLP_rekapitulace '!$A$1:$G$18</definedName>
    <definedName name="okfmat">[2]REKAPITULACE!#REF!</definedName>
    <definedName name="okfmont">[2]REKAPITULACE!#REF!</definedName>
    <definedName name="ooo">#REF!</definedName>
    <definedName name="ozmat">#REF!</definedName>
    <definedName name="ozmont">#REF!</definedName>
    <definedName name="parkmat">#REF!</definedName>
    <definedName name="parkmont">#REF!</definedName>
    <definedName name="PocetMJ">#REF!</definedName>
    <definedName name="ponížení" localSheetId="1">#REF!</definedName>
    <definedName name="ponížení">#REF!</definedName>
    <definedName name="Poznamka">#REF!</definedName>
    <definedName name="ppp">#REF!</definedName>
    <definedName name="Projektant">#REF!</definedName>
    <definedName name="PSV">#REF!</definedName>
    <definedName name="PSV0">#REF!</definedName>
    <definedName name="rezerva" localSheetId="1">#REF!</definedName>
    <definedName name="rezerva">#REF!</definedName>
    <definedName name="rezerva_so002" localSheetId="1">#REF!</definedName>
    <definedName name="rezerva_so002">#REF!</definedName>
    <definedName name="rozmat">[2]REKAPITULACE!#REF!</definedName>
    <definedName name="rozmont">[2]REKAPITULACE!#REF!</definedName>
    <definedName name="rrr">#REF!</definedName>
    <definedName name="s">#REF!</definedName>
    <definedName name="SazbaDPH1">#REF!</definedName>
    <definedName name="SazbaDPH2">#REF!</definedName>
    <definedName name="SIT_EPS" localSheetId="1">SK!#REF!</definedName>
    <definedName name="SIT_EPS">#REF!</definedName>
    <definedName name="SITMONT_EPS" localSheetId="1">SK!#REF!</definedName>
    <definedName name="SITMONT_EPS">#REF!</definedName>
    <definedName name="SK_ING_DOD">#REF!</definedName>
    <definedName name="SK_ING_MONT">#REF!</definedName>
    <definedName name="SK_KAB_DOD">#REF!</definedName>
    <definedName name="SK_KAB_MONT">#REF!</definedName>
    <definedName name="SK_TRASY_DOD">#REF!</definedName>
    <definedName name="SK_TRASY_MONT">#REF!</definedName>
    <definedName name="SK_ZAR_DOD">#REF!</definedName>
    <definedName name="SK_ZAR_MONT">#REF!</definedName>
    <definedName name="skma">#REF!</definedName>
    <definedName name="skmat">[2]REKAPITULACE!#REF!</definedName>
    <definedName name="skmo">#REF!</definedName>
    <definedName name="skmont">[2]REKAPITULACE!#REF!</definedName>
    <definedName name="SloupecCC">#REF!</definedName>
    <definedName name="SloupecCisloPol">#REF!</definedName>
    <definedName name="SloupecCH">#REF!</definedName>
    <definedName name="SloupecJC">#REF!</definedName>
    <definedName name="SloupecJH">#REF!</definedName>
    <definedName name="SloupecMJ">#REF!</definedName>
    <definedName name="SloupecMnozstvi">#REF!</definedName>
    <definedName name="SloupecNazPol">#REF!</definedName>
    <definedName name="SloupecPC">#REF!</definedName>
    <definedName name="soupis_EZS_AKU38">#REF!</definedName>
    <definedName name="soupis_EZS_B9501">#REF!</definedName>
    <definedName name="soupis_EZS_CYH">#REF!</definedName>
    <definedName name="soupis_EZS_CYKY">#REF!</definedName>
    <definedName name="soupis_EZS_ext_SIR">#REF!</definedName>
    <definedName name="soupis_EZS_GLASS">#REF!</definedName>
    <definedName name="soupis_EZS_int_SIR">#REF!</definedName>
    <definedName name="soupis_EZS_J24">#REF!</definedName>
    <definedName name="soupis_EZS_J40">#REF!</definedName>
    <definedName name="soupis_EZS_klavesnice">#REF!</definedName>
    <definedName name="soupis_EZS_koncentrator">#REF!</definedName>
    <definedName name="soupis_EZS_kryt_Z40">#REF!</definedName>
    <definedName name="soupis_EZS_MG_dvere">#REF!</definedName>
    <definedName name="soupis_EZS_MG_vrata">#REF!</definedName>
    <definedName name="soupis_EZS_PIR_dl_dosah_RX40QZD">#REF!</definedName>
    <definedName name="soupis_EZS_PIR_dual">#REF!</definedName>
    <definedName name="soupis_EZS_PIR_RX40QZD">#REF!</definedName>
    <definedName name="soupis_EZS_signalizace">#REF!</definedName>
    <definedName name="soupis_EZS_UTP">#REF!</definedName>
    <definedName name="soupis_EZS_Zdroj_10A">#REF!</definedName>
    <definedName name="STA_ING_DOD" localSheetId="1">SK!#REF!</definedName>
    <definedName name="STA_ING_DOD">#REF!</definedName>
    <definedName name="STA_ING_MONT" localSheetId="1">SK!#REF!</definedName>
    <definedName name="STA_ING_MONT">#REF!</definedName>
    <definedName name="STA_KAB_DOD" localSheetId="1">SK!#REF!</definedName>
    <definedName name="STA_KAB_DOD">#REF!</definedName>
    <definedName name="STA_KAB_MONT" localSheetId="1">SK!#REF!</definedName>
    <definedName name="STA_KAB_MONT">#REF!</definedName>
    <definedName name="STA_TRASY_DOD" localSheetId="1">SK!#REF!</definedName>
    <definedName name="STA_TRASY_DOD">#REF!</definedName>
    <definedName name="STA_TRASY_MONT" localSheetId="1">SK!#REF!</definedName>
    <definedName name="STA_TRASY_MONT">#REF!</definedName>
    <definedName name="STA_ZAR_DOD" localSheetId="1">SK!#REF!</definedName>
    <definedName name="STA_ZAR_DOD">#REF!</definedName>
    <definedName name="STA_ZAR_MONT" localSheetId="1">SK!#REF!</definedName>
    <definedName name="STA_ZAR_MONT">#REF!</definedName>
    <definedName name="STA_ZAŘ_DOD" localSheetId="1">SK!#REF!</definedName>
    <definedName name="STA_ZAŘ_DOD">#REF!</definedName>
    <definedName name="stama">#REF!</definedName>
    <definedName name="stamat">[2]REKAPITULACE!#REF!</definedName>
    <definedName name="stamo">#REF!</definedName>
    <definedName name="stamont">[2]REKAPITULACE!#REF!</definedName>
    <definedName name="telmat">#REF!</definedName>
    <definedName name="telmont">#REF!</definedName>
    <definedName name="tlfmat">[2]REKAPITULACE!#REF!</definedName>
    <definedName name="tlfmont">[2]REKAPITULACE!#REF!</definedName>
    <definedName name="trasy_mont">#REF!</definedName>
    <definedName name="trasymat">[2]REKAPITULACE!$I$3</definedName>
    <definedName name="trasymont">[2]REKAPITULACE!$J$3</definedName>
    <definedName name="tuma">#REF!</definedName>
    <definedName name="tumat">[2]REKAPITULACE!#REF!</definedName>
    <definedName name="túmat">[2]REKAPITULACE!#REF!</definedName>
    <definedName name="tumo">#REF!</definedName>
    <definedName name="Typ">#REF!</definedName>
    <definedName name="uuu">#REF!</definedName>
    <definedName name="VRN">#REF!</definedName>
    <definedName name="VRNKc">#REF!</definedName>
    <definedName name="VRNnazev">#REF!</definedName>
    <definedName name="VRNproc">#REF!</definedName>
    <definedName name="VRNzakl">#REF!</definedName>
    <definedName name="vsmat">[2]REKAPITULACE!#REF!</definedName>
    <definedName name="vsmont">[2]REKAPITULACE!#REF!</definedName>
    <definedName name="vtma">#REF!</definedName>
    <definedName name="vtmo">#REF!</definedName>
    <definedName name="vyp">#REF!</definedName>
    <definedName name="vyvmat">[2]REKAPITULACE!#REF!</definedName>
    <definedName name="vyvmont">[2]REKAPITULACE!#REF!</definedName>
    <definedName name="wifimat">[2]REKAPITULACE!#REF!</definedName>
    <definedName name="wifimont">[2]REKAPITULACE!#REF!</definedName>
    <definedName name="ww">#REF!</definedName>
    <definedName name="Zakazka">#REF!</definedName>
    <definedName name="Zaklad22">#REF!</definedName>
    <definedName name="Zaklad5">#REF!</definedName>
    <definedName name="ZAR_EPS" localSheetId="1">SK!#REF!</definedName>
    <definedName name="ZAR_EPS">#REF!</definedName>
    <definedName name="ZAREPS" localSheetId="1">SK!#REF!</definedName>
    <definedName name="ZAREPS">#REF!</definedName>
    <definedName name="zavm">[2]REKAPITULACE!#REF!</definedName>
    <definedName name="zavmo">[2]REKAPITULACE!#REF!</definedName>
    <definedName name="Zhotovitel">#REF!</definedName>
  </definedNames>
  <calcPr calcId="145621"/>
  <fileRecoveryPr autoRecover="0"/>
</workbook>
</file>

<file path=xl/calcChain.xml><?xml version="1.0" encoding="utf-8"?>
<calcChain xmlns="http://schemas.openxmlformats.org/spreadsheetml/2006/main">
  <c r="A2" i="24" l="1"/>
  <c r="F8" i="25" l="1"/>
  <c r="F15" i="25" s="1"/>
  <c r="E7" i="25" l="1"/>
  <c r="E14" i="25" s="1"/>
  <c r="G9" i="25" l="1"/>
  <c r="G16" i="25" s="1"/>
</calcChain>
</file>

<file path=xl/sharedStrings.xml><?xml version="1.0" encoding="utf-8"?>
<sst xmlns="http://schemas.openxmlformats.org/spreadsheetml/2006/main" count="120" uniqueCount="70">
  <si>
    <t>Montáž</t>
  </si>
  <si>
    <t>m</t>
  </si>
  <si>
    <t>KRYCÍ LIST ROZPOČTU</t>
  </si>
  <si>
    <t>Montáž celkem</t>
  </si>
  <si>
    <t>kpl</t>
  </si>
  <si>
    <t>ks</t>
  </si>
  <si>
    <t>Popis</t>
  </si>
  <si>
    <t>Počet</t>
  </si>
  <si>
    <t>Pol.</t>
  </si>
  <si>
    <t>Jednotka</t>
  </si>
  <si>
    <t>Materiál / ks</t>
  </si>
  <si>
    <t>Materiál celkem</t>
  </si>
  <si>
    <t>Montáž / ks</t>
  </si>
  <si>
    <t>Montáž-celkem</t>
  </si>
  <si>
    <t>CZK</t>
  </si>
  <si>
    <t>CELKEM</t>
  </si>
  <si>
    <t>Konečná cena (bez DPH)</t>
  </si>
  <si>
    <t>Ostatní</t>
  </si>
  <si>
    <t>Materiál</t>
  </si>
  <si>
    <t>Celková cena</t>
  </si>
  <si>
    <t>Celková cena (bez DPH)</t>
  </si>
  <si>
    <t>hod</t>
  </si>
  <si>
    <t>Požární ucpávky prostupů kabeláže, požární odolnost 45 minut (z protipožárního tmelu)</t>
  </si>
  <si>
    <t>Revize systému</t>
  </si>
  <si>
    <t>Strukturovaná kabeláž</t>
  </si>
  <si>
    <t>CELKEM ZA SLABOPROUDÉ ROZVODY</t>
  </si>
  <si>
    <t>Typ</t>
  </si>
  <si>
    <t>Dokumentace skutečného provedení stavby</t>
  </si>
  <si>
    <t>Ostatní rozpočtové náklady</t>
  </si>
  <si>
    <r>
      <t>Měření a kontrola met.vedení vč. Vyhotovení protokolu s měřenými parametry:</t>
    </r>
    <r>
      <rPr>
        <sz val="10"/>
        <rFont val="Arial CE"/>
        <family val="2"/>
        <charset val="238"/>
      </rPr>
      <t xml:space="preserve">
- Wire map - mapa zapojení 
- Lenght [m] – délka 
- Propagation Delay[ns] - zpoždění šíření signálu 
- Delay Skew [ns] - diferenciální zpoždění na párech 
- Rezistance [Ω] – reálný odpor jednotlivých párů 
- Insertion Lost [dB] - ztráta na vstupu 
- NEXT (Near-End Crosstalk [dB]) - přeslech na blízkém konci mezi jednotlivými páry 
- PSNEXT (Power Sum Near-End Crosstalk [dB]) - přeslech na blízkém konci, tři páry vúči jednomu - je vypočítán z kombinace NEXT hodnot. 
- ELFEXT (Equal Level Far-End Crosstalk) – přeslech na vzdáleném konci vztažený na celou dálku páru, měřeno mezi jednotlivými páry na obou stranách. ELFEXT test měří FEXT přeslechy. ELFEXT mezi páry drátu je určován v dB jako rozdíl mezi naměřeným FEXT a průchozími ztrátami páru jehož signál je narušován těmito FEXT přeslechy. 
- PSELFEXT (Power Sum Equal Level Far-End Crosstalk[dB]) - přeslech na vzdáleném konci vztažený na celou dálku páru – tři páry vůči jednomu – meřeno na obou stranách páru. Je vypočítán z kombinace ELFEXT hodnot. 
- ACR (Attenuation to Crosstalk Ratio [dB]) – odstup signál-šum mezi jednotlivými páry na obou stranách páru 
- PSACR (Power Sum Attenuation to Crosstalk Ratio [dB]) – odstup signál šum, tři páry vůči jednomu na obou stranách páru 
- RL (Return Loss [dB]) – zpětný odraz </t>
    </r>
  </si>
  <si>
    <r>
      <t xml:space="preserve">Měření a kontrola optického vedení vč. Vyhotovení protokolu dle </t>
    </r>
    <r>
      <rPr>
        <b/>
        <sz val="10"/>
        <rFont val="Arial CE"/>
        <charset val="238"/>
      </rPr>
      <t>ISO 11801</t>
    </r>
  </si>
  <si>
    <t>Popisový štítek - datové zásuvky</t>
  </si>
  <si>
    <t>Popisový štítek - patch panelu</t>
  </si>
  <si>
    <t>Střední odborná škola a Gymnázium Staré Město - Vybudování strukturované kabeláže pro účely projektu Kybernetická bezpečnost v PO (IROPv10)</t>
  </si>
  <si>
    <t>Soupis prací, dodávek a služeb - lokalita Staré Město</t>
  </si>
  <si>
    <t>19" stojanový rozvaděč, 45U, š.800mm, hl.1000mm</t>
  </si>
  <si>
    <t>19" nástěnný rozvaděč, 18U, š.600mm, hl. 500mm</t>
  </si>
  <si>
    <t>19" vyvazovací panel, 1U</t>
  </si>
  <si>
    <t>19" napájecí panel 8x230V ČSN,vypínač,přep.och.,tep.pojistka, 3m</t>
  </si>
  <si>
    <t>Technologie</t>
  </si>
  <si>
    <t>19" optická vana výsuvná 1U s vybavením (vývodka, kazeta)</t>
  </si>
  <si>
    <t>Optický adapter LC duplex SM</t>
  </si>
  <si>
    <t>Optický pigtail LC SM + ochrana sváru</t>
  </si>
  <si>
    <t>19" patchpanel osazený, 24portů, Cat6 UTP, 1U</t>
  </si>
  <si>
    <t>Kompletní datová zásuvka, 2x RJ45 CAT6 UTP, barva bílá (design ABB Tango - 1 x rámeček, 1 x tělo zásuvky, 1 x nosná maska pro 2 moduly RJ45</t>
  </si>
  <si>
    <t>Kompletní datová zásuvka, 1x RJ45 CAT6 UTP, barva bílá (design ABB Tango - 1 x rámeček, 1 x tělo zásuvky, 1 x nosná maska pro 1 modul RJ45</t>
  </si>
  <si>
    <t>Nástěnná instalační krabice pro dat. zásuvku design ABB Tango</t>
  </si>
  <si>
    <t>Optický patch kabel SM 09/125 LC-LC DX 2m</t>
  </si>
  <si>
    <t>Patch kabel CAT6 1m</t>
  </si>
  <si>
    <t>Patch kabel CAT6 2m</t>
  </si>
  <si>
    <t>Patch kabel CAT6 3m</t>
  </si>
  <si>
    <t>Kabelové rozvody a elektroinstalační materiál</t>
  </si>
  <si>
    <t>Univerzální FO kabel A/I-BH, gelový,8x09/125 OS2,nek.prvky,FRNC</t>
  </si>
  <si>
    <t xml:space="preserve">Kabel U/UTP Cat.6 4x2xAWG23 300 MHz, LS0H plášť </t>
  </si>
  <si>
    <t>Lišta vkládací 20x20, barva bílá (včetně kotvení a tvarovek)</t>
  </si>
  <si>
    <t>Lišta vkládací 40x20, barva bílá (včetně kotvení a tvarovek)</t>
  </si>
  <si>
    <t>Lišta vkládací 40x40, barva bílá (včetně kotvení a tvarovek)</t>
  </si>
  <si>
    <t>Lišta vkládací 70x40, barva bílá (včetně kotvení a tvarovek)</t>
  </si>
  <si>
    <t>Lišta vkládací 100x60, barva bílá (včetně kotvení a tvarovek)</t>
  </si>
  <si>
    <t>Trubka pevná průměr 32mm (včetně kotvení, příchytek a spojek)</t>
  </si>
  <si>
    <t>Zhotovení prostupu stěnou, šířka 150mm</t>
  </si>
  <si>
    <t>Zhotovení prostupu stěnou, šířka 350mm</t>
  </si>
  <si>
    <t>Zhotovení prostupu stěnou, šířka 400mm</t>
  </si>
  <si>
    <t>Zhotovení prostupu stropem, šířka 500mm</t>
  </si>
  <si>
    <t>Značení kabelů - kabelové štítky</t>
  </si>
  <si>
    <t>Drobný instalační materiál</t>
  </si>
  <si>
    <t>Doprava, režie</t>
  </si>
  <si>
    <t>Stavební přípomoci, ostatní přípomocné práce, vrtání, řezání</t>
  </si>
  <si>
    <t>Zhotovení samostatně jištěného přívodu 230V, 16A, ukončeno dvěma zásuvkami (v souladu s předpisy ČSN)</t>
  </si>
  <si>
    <t>Ostatní pomocný a montážní materiál včetně instalace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</si>
</sst>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#,##0\ &quot;Kč&quot;;\-#,##0\ &quot;Kč&quot;"/>
    <numFmt numFmtId="164" formatCode="#,##0.00\ &quot;Kč&quot;"/>
    <numFmt numFmtId="165" formatCode="General_)"/>
    <numFmt numFmtId="166" formatCode="0.00_)"/>
    <numFmt numFmtId="167" formatCode="#,##0.00\ _K_č"/>
    <numFmt numFmtId="168" formatCode="#,##0.0_);\(#,##0.0\)"/>
    <numFmt numFmtId="169" formatCode="_(* #,##0.0000_);_(* \(#,##0.0000\);_(* &quot;-&quot;??_);_(@_)"/>
    <numFmt numFmtId="170" formatCode="d/m/yy\ h:mm"/>
    <numFmt numFmtId="171" formatCode="#,##0&quot; F&quot;_);\(#,##0&quot; F&quot;\)"/>
    <numFmt numFmtId="172" formatCode="_(&quot;$&quot;* #,##0.00_);_(&quot;$&quot;* \(#,##0.00\);_(&quot;$&quot;* &quot;-&quot;??_);_(@_)"/>
    <numFmt numFmtId="173" formatCode="0.0%;\(0.0%\)"/>
    <numFmt numFmtId="174" formatCode="_-* #,##0_-;\-* #,##0_-;_-* &quot;-&quot;_-;_-@_-"/>
    <numFmt numFmtId="175" formatCode="_-* #,##0.00_-;\-* #,##0.00_-;_-* &quot;-&quot;??_-;_-@_-"/>
    <numFmt numFmtId="176" formatCode="_-* #,##0\ _F_-;\-* #,##0\ _F_-;_-* &quot;-&quot;\ _F_-;_-@_-"/>
    <numFmt numFmtId="177" formatCode="_-* #,##0.00\ _F_-;\-* #,##0.00\ _F_-;_-* &quot;-&quot;??\ _F_-;_-@_-"/>
    <numFmt numFmtId="178" formatCode="#,##0.00&quot; F&quot;_);\(#,##0.00&quot; F&quot;\)"/>
    <numFmt numFmtId="179" formatCode="#,##0&quot; $&quot;;\-#,##0&quot; $&quot;"/>
    <numFmt numFmtId="180" formatCode="#,##0&quot; F&quot;_);[Red]\(#,##0&quot; F&quot;\)"/>
    <numFmt numFmtId="181" formatCode="#,##0.00&quot; F&quot;_);[Red]\(#,##0.00&quot; F&quot;\)"/>
    <numFmt numFmtId="182" formatCode="#,##0_ ;[Red]\-#,##0\ "/>
    <numFmt numFmtId="183" formatCode="0%;\(0%\)"/>
    <numFmt numFmtId="184" formatCode="#,##0\ &quot;F&quot;;[Red]\-#,##0\ &quot;F&quot;"/>
    <numFmt numFmtId="185" formatCode="#,##0.00&quot; Kč&quot;"/>
  </numFmts>
  <fonts count="7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12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Courier"/>
      <family val="3"/>
      <charset val="238"/>
    </font>
    <font>
      <sz val="12"/>
      <name val="Times New Roman CE"/>
      <family val="1"/>
      <charset val="238"/>
    </font>
    <font>
      <b/>
      <sz val="16"/>
      <name val="Arial CE"/>
      <family val="2"/>
      <charset val="238"/>
    </font>
    <font>
      <sz val="10"/>
      <name val="Helv"/>
      <charset val="204"/>
    </font>
    <font>
      <i/>
      <sz val="10"/>
      <name val="Arial CE"/>
      <family val="2"/>
      <charset val="238"/>
    </font>
    <font>
      <sz val="8"/>
      <name val="Times New Roman"/>
      <family val="1"/>
      <charset val="238"/>
    </font>
    <font>
      <sz val="10"/>
      <name val="Arial"/>
      <family val="2"/>
      <charset val="238"/>
    </font>
    <font>
      <sz val="10"/>
      <name val="Helv"/>
    </font>
    <font>
      <sz val="10"/>
      <name val="MS Serif"/>
    </font>
    <font>
      <sz val="10"/>
      <name val="Courier"/>
    </font>
    <font>
      <sz val="10"/>
      <color indexed="8"/>
      <name val="Arial"/>
      <family val="2"/>
    </font>
    <font>
      <sz val="10"/>
      <color indexed="16"/>
      <name val="MS Serif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  <charset val="238"/>
    </font>
    <font>
      <sz val="12"/>
      <name val="Helv"/>
    </font>
    <font>
      <sz val="8"/>
      <color indexed="8"/>
      <name val=".HelveticaLightTTEE"/>
      <family val="2"/>
      <charset val="2"/>
    </font>
    <font>
      <sz val="12"/>
      <color indexed="9"/>
      <name val="Helv"/>
    </font>
    <font>
      <sz val="12"/>
      <name val="Times New Roman CE"/>
      <charset val="238"/>
    </font>
    <font>
      <sz val="11"/>
      <name val="Arial"/>
      <family val="2"/>
      <charset val="238"/>
    </font>
    <font>
      <sz val="7"/>
      <name val="Small Fonts"/>
    </font>
    <font>
      <b/>
      <i/>
      <sz val="16"/>
      <name val="Helv"/>
    </font>
    <font>
      <sz val="10"/>
      <name val="Times New Roman"/>
      <family val="1"/>
      <charset val="238"/>
    </font>
    <font>
      <sz val="10"/>
      <name val="Arial"/>
      <family val="2"/>
    </font>
    <font>
      <sz val="10"/>
      <name val="MS Sans Serif"/>
    </font>
    <font>
      <sz val="8"/>
      <name val="Helv"/>
    </font>
    <font>
      <b/>
      <sz val="8"/>
      <color indexed="8"/>
      <name val="Helv"/>
    </font>
    <font>
      <b/>
      <i/>
      <sz val="11"/>
      <name val="Arial CE"/>
      <family val="2"/>
      <charset val="238"/>
    </font>
    <font>
      <sz val="10"/>
      <color indexed="8"/>
      <name val="Arial CE"/>
      <family val="2"/>
      <charset val="238"/>
    </font>
    <font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i/>
      <sz val="10"/>
      <name val="Arial"/>
      <family val="2"/>
    </font>
    <font>
      <i/>
      <sz val="10"/>
      <color indexed="8"/>
      <name val="Arial CE"/>
      <family val="2"/>
      <charset val="238"/>
    </font>
    <font>
      <sz val="9"/>
      <name val="Arial"/>
      <family val="2"/>
    </font>
    <font>
      <sz val="10"/>
      <color indexed="9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2">
    <xf numFmtId="0" fontId="0" fillId="0" borderId="0"/>
    <xf numFmtId="0" fontId="36" fillId="0" borderId="0"/>
    <xf numFmtId="0" fontId="36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36" fillId="0" borderId="0"/>
    <xf numFmtId="0" fontId="17" fillId="2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4" borderId="0" applyNumberFormat="0" applyBorder="0" applyAlignment="0" applyProtection="0"/>
    <xf numFmtId="0" fontId="17" fillId="9" borderId="0" applyNumberFormat="0" applyBorder="0" applyAlignment="0" applyProtection="0"/>
    <xf numFmtId="0" fontId="17" fillId="3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38" fillId="0" borderId="0">
      <alignment horizontal="center" wrapText="1"/>
      <protection locked="0"/>
    </xf>
    <xf numFmtId="0" fontId="39" fillId="0" borderId="0" applyFill="0" applyBorder="0" applyAlignment="0"/>
    <xf numFmtId="168" fontId="40" fillId="0" borderId="0" applyFill="0" applyBorder="0" applyAlignment="0"/>
    <xf numFmtId="169" fontId="40" fillId="0" borderId="0" applyFill="0" applyBorder="0" applyAlignment="0"/>
    <xf numFmtId="170" fontId="39" fillId="0" borderId="0" applyFill="0" applyBorder="0" applyAlignment="0"/>
    <xf numFmtId="171" fontId="39" fillId="0" borderId="0" applyFill="0" applyBorder="0" applyAlignment="0"/>
    <xf numFmtId="172" fontId="40" fillId="0" borderId="0" applyFill="0" applyBorder="0" applyAlignment="0"/>
    <xf numFmtId="173" fontId="40" fillId="0" borderId="0" applyFill="0" applyBorder="0" applyAlignment="0"/>
    <xf numFmtId="168" fontId="40" fillId="0" borderId="0" applyFill="0" applyBorder="0" applyAlignment="0"/>
    <xf numFmtId="0" fontId="19" fillId="0" borderId="1" applyNumberFormat="0" applyFill="0" applyAlignment="0" applyProtection="0"/>
    <xf numFmtId="174" fontId="39" fillId="0" borderId="0" applyFont="0" applyFill="0" applyBorder="0" applyAlignment="0" applyProtection="0"/>
    <xf numFmtId="172" fontId="40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 applyNumberFormat="0" applyAlignment="0"/>
    <xf numFmtId="176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14" fontId="43" fillId="0" borderId="0" applyFill="0" applyBorder="0" applyAlignment="0"/>
    <xf numFmtId="172" fontId="40" fillId="0" borderId="0" applyFill="0" applyBorder="0" applyAlignment="0"/>
    <xf numFmtId="168" fontId="40" fillId="0" borderId="0" applyFill="0" applyBorder="0" applyAlignment="0"/>
    <xf numFmtId="172" fontId="40" fillId="0" borderId="0" applyFill="0" applyBorder="0" applyAlignment="0"/>
    <xf numFmtId="173" fontId="40" fillId="0" borderId="0" applyFill="0" applyBorder="0" applyAlignment="0"/>
    <xf numFmtId="168" fontId="40" fillId="0" borderId="0" applyFill="0" applyBorder="0" applyAlignment="0"/>
    <xf numFmtId="0" fontId="44" fillId="0" borderId="0" applyNumberFormat="0" applyAlignment="0">
      <alignment horizontal="left"/>
    </xf>
    <xf numFmtId="38" fontId="45" fillId="13" borderId="0" applyNumberFormat="0" applyBorder="0" applyAlignment="0" applyProtection="0"/>
    <xf numFmtId="0" fontId="46" fillId="0" borderId="2" applyNumberFormat="0" applyAlignment="0" applyProtection="0">
      <alignment horizontal="left" vertical="center"/>
    </xf>
    <xf numFmtId="0" fontId="46" fillId="0" borderId="3">
      <alignment horizontal="left"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10" fontId="45" fillId="14" borderId="4" applyNumberFormat="0" applyBorder="0" applyAlignment="0" applyProtection="0"/>
    <xf numFmtId="168" fontId="48" fillId="15" borderId="0"/>
    <xf numFmtId="0" fontId="21" fillId="16" borderId="5" applyNumberFormat="0" applyAlignment="0" applyProtection="0"/>
    <xf numFmtId="0" fontId="49" fillId="0" borderId="6" applyNumberFormat="0" applyFont="0" applyFill="0" applyAlignment="0" applyProtection="0">
      <alignment horizontal="left"/>
    </xf>
    <xf numFmtId="172" fontId="40" fillId="0" borderId="0" applyFill="0" applyBorder="0" applyAlignment="0"/>
    <xf numFmtId="168" fontId="40" fillId="0" borderId="0" applyFill="0" applyBorder="0" applyAlignment="0"/>
    <xf numFmtId="172" fontId="40" fillId="0" borderId="0" applyFill="0" applyBorder="0" applyAlignment="0"/>
    <xf numFmtId="173" fontId="40" fillId="0" borderId="0" applyFill="0" applyBorder="0" applyAlignment="0"/>
    <xf numFmtId="168" fontId="40" fillId="0" borderId="0" applyFill="0" applyBorder="0" applyAlignment="0"/>
    <xf numFmtId="168" fontId="50" fillId="17" borderId="0"/>
    <xf numFmtId="178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81" fontId="51" fillId="0" borderId="0" applyFont="0" applyFill="0" applyBorder="0" applyAlignment="0" applyProtection="0"/>
    <xf numFmtId="182" fontId="52" fillId="0" borderId="0" applyFill="0" applyAlignment="0">
      <alignment vertical="center"/>
    </xf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37" fontId="53" fillId="0" borderId="0"/>
    <xf numFmtId="166" fontId="5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3" fillId="0" borderId="0"/>
    <xf numFmtId="0" fontId="3" fillId="0" borderId="0" applyProtection="0"/>
    <xf numFmtId="0" fontId="11" fillId="0" borderId="0" applyProtection="0"/>
    <xf numFmtId="0" fontId="3" fillId="0" borderId="0" applyProtection="0"/>
    <xf numFmtId="0" fontId="3" fillId="0" borderId="0" applyProtection="0"/>
    <xf numFmtId="0" fontId="3" fillId="0" borderId="0" applyProtection="0"/>
    <xf numFmtId="0" fontId="11" fillId="0" borderId="0" applyProtection="0"/>
    <xf numFmtId="0" fontId="7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1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" fillId="0" borderId="0"/>
    <xf numFmtId="0" fontId="3" fillId="0" borderId="0" applyProtection="0"/>
    <xf numFmtId="0" fontId="11" fillId="0" borderId="0" applyProtection="0"/>
    <xf numFmtId="165" fontId="7" fillId="0" borderId="0"/>
    <xf numFmtId="0" fontId="3" fillId="0" borderId="0"/>
    <xf numFmtId="0" fontId="11" fillId="0" borderId="0"/>
    <xf numFmtId="0" fontId="62" fillId="0" borderId="0"/>
    <xf numFmtId="0" fontId="5" fillId="0" borderId="0" applyProtection="0"/>
    <xf numFmtId="0" fontId="39" fillId="0" borderId="0"/>
    <xf numFmtId="175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4" fontId="38" fillId="0" borderId="0">
      <alignment horizontal="center" wrapText="1"/>
      <protection locked="0"/>
    </xf>
    <xf numFmtId="171" fontId="39" fillId="0" borderId="0" applyFont="0" applyFill="0" applyBorder="0" applyAlignment="0" applyProtection="0"/>
    <xf numFmtId="183" fontId="56" fillId="0" borderId="0" applyFont="0" applyFill="0" applyBorder="0" applyAlignment="0" applyProtection="0"/>
    <xf numFmtId="1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0" fontId="3" fillId="5" borderId="10" applyNumberFormat="0" applyFont="0" applyAlignment="0" applyProtection="0"/>
    <xf numFmtId="172" fontId="40" fillId="0" borderId="0" applyFill="0" applyBorder="0" applyAlignment="0"/>
    <xf numFmtId="168" fontId="40" fillId="0" borderId="0" applyFill="0" applyBorder="0" applyAlignment="0"/>
    <xf numFmtId="172" fontId="40" fillId="0" borderId="0" applyFill="0" applyBorder="0" applyAlignment="0"/>
    <xf numFmtId="173" fontId="40" fillId="0" borderId="0" applyFill="0" applyBorder="0" applyAlignment="0"/>
    <xf numFmtId="168" fontId="40" fillId="0" borderId="0" applyFill="0" applyBorder="0" applyAlignment="0"/>
    <xf numFmtId="184" fontId="3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11" applyNumberFormat="0" applyFill="0" applyAlignment="0" applyProtection="0"/>
    <xf numFmtId="0" fontId="57" fillId="0" borderId="0" applyNumberFormat="0" applyFont="0" applyFill="0" applyBorder="0" applyAlignment="0" applyProtection="0">
      <alignment horizontal="left"/>
    </xf>
    <xf numFmtId="0" fontId="58" fillId="0" borderId="0" applyNumberFormat="0" applyFill="0" applyBorder="0" applyAlignment="0" applyProtection="0">
      <alignment horizontal="left"/>
    </xf>
    <xf numFmtId="0" fontId="34" fillId="0" borderId="0"/>
    <xf numFmtId="0" fontId="28" fillId="8" borderId="0" applyNumberFormat="0" applyBorder="0" applyAlignment="0" applyProtection="0"/>
    <xf numFmtId="0" fontId="11" fillId="0" borderId="0" applyProtection="0"/>
    <xf numFmtId="40" fontId="59" fillId="0" borderId="0" applyBorder="0">
      <alignment horizontal="right"/>
    </xf>
    <xf numFmtId="49" fontId="43" fillId="0" borderId="0" applyFill="0" applyBorder="0" applyAlignment="0"/>
    <xf numFmtId="178" fontId="39" fillId="0" borderId="0" applyFill="0" applyBorder="0" applyAlignment="0"/>
    <xf numFmtId="181" fontId="39" fillId="0" borderId="0" applyFill="0" applyBorder="0" applyAlignment="0"/>
    <xf numFmtId="0" fontId="27" fillId="0" borderId="0" applyNumberFormat="0" applyFill="0" applyBorder="0" applyAlignment="0" applyProtection="0"/>
    <xf numFmtId="0" fontId="29" fillId="9" borderId="12" applyNumberFormat="0" applyAlignment="0" applyProtection="0"/>
    <xf numFmtId="0" fontId="30" fillId="18" borderId="12" applyNumberFormat="0" applyAlignment="0" applyProtection="0"/>
    <xf numFmtId="0" fontId="31" fillId="18" borderId="13" applyNumberFormat="0" applyAlignment="0" applyProtection="0"/>
    <xf numFmtId="0" fontId="32" fillId="0" borderId="0" applyNumberFormat="0" applyFill="0" applyBorder="0" applyAlignment="0" applyProtection="0"/>
    <xf numFmtId="3" fontId="68" fillId="0" borderId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21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171" fontId="4" fillId="0" borderId="0" applyFill="0" applyBorder="0" applyAlignment="0"/>
    <xf numFmtId="0" fontId="1" fillId="0" borderId="0"/>
    <xf numFmtId="0" fontId="1" fillId="0" borderId="0"/>
    <xf numFmtId="17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84" fontId="4" fillId="0" borderId="0"/>
    <xf numFmtId="178" fontId="4" fillId="0" borderId="0" applyFill="0" applyBorder="0" applyAlignment="0"/>
    <xf numFmtId="181" fontId="4" fillId="0" borderId="0" applyFill="0" applyBorder="0" applyAlignment="0"/>
  </cellStyleXfs>
  <cellXfs count="292">
    <xf numFmtId="0" fontId="0" fillId="0" borderId="0" xfId="0"/>
    <xf numFmtId="0" fontId="3" fillId="0" borderId="0" xfId="87" applyAlignment="1">
      <alignment horizontal="center"/>
    </xf>
    <xf numFmtId="9" fontId="11" fillId="0" borderId="4" xfId="87" applyNumberFormat="1" applyFont="1" applyFill="1" applyBorder="1" applyAlignment="1"/>
    <xf numFmtId="0" fontId="3" fillId="0" borderId="0" xfId="87"/>
    <xf numFmtId="164" fontId="11" fillId="0" borderId="4" xfId="87" applyNumberFormat="1" applyFont="1" applyBorder="1" applyAlignment="1">
      <alignment vertical="center"/>
    </xf>
    <xf numFmtId="164" fontId="11" fillId="0" borderId="14" xfId="87" applyNumberFormat="1" applyFont="1" applyBorder="1" applyAlignment="1">
      <alignment vertical="center"/>
    </xf>
    <xf numFmtId="0" fontId="3" fillId="0" borderId="4" xfId="147" applyFont="1" applyBorder="1"/>
    <xf numFmtId="0" fontId="3" fillId="13" borderId="15" xfId="147" applyFill="1" applyBorder="1" applyAlignment="1">
      <alignment horizontal="center"/>
    </xf>
    <xf numFmtId="0" fontId="3" fillId="0" borderId="0" xfId="147"/>
    <xf numFmtId="0" fontId="3" fillId="0" borderId="16" xfId="147" applyBorder="1" applyAlignment="1">
      <alignment horizontal="center"/>
    </xf>
    <xf numFmtId="0" fontId="35" fillId="0" borderId="0" xfId="91" applyFont="1" applyFill="1" applyAlignment="1">
      <alignment horizontal="left"/>
    </xf>
    <xf numFmtId="0" fontId="12" fillId="0" borderId="2" xfId="91" applyFont="1" applyFill="1" applyBorder="1" applyAlignment="1">
      <alignment horizontal="left"/>
    </xf>
    <xf numFmtId="0" fontId="35" fillId="0" borderId="2" xfId="91" applyFont="1" applyFill="1" applyBorder="1" applyAlignment="1"/>
    <xf numFmtId="0" fontId="35" fillId="0" borderId="2" xfId="91" applyFont="1" applyFill="1" applyBorder="1" applyAlignment="1">
      <alignment horizontal="left"/>
    </xf>
    <xf numFmtId="167" fontId="35" fillId="0" borderId="2" xfId="91" applyNumberFormat="1" applyFont="1" applyFill="1" applyBorder="1" applyAlignment="1">
      <alignment horizontal="left"/>
    </xf>
    <xf numFmtId="167" fontId="35" fillId="0" borderId="17" xfId="91" applyNumberFormat="1" applyFont="1" applyFill="1" applyBorder="1" applyAlignment="1">
      <alignment horizontal="left"/>
    </xf>
    <xf numFmtId="0" fontId="7" fillId="0" borderId="15" xfId="91" applyFont="1" applyBorder="1" applyAlignment="1">
      <alignment horizontal="center"/>
    </xf>
    <xf numFmtId="0" fontId="7" fillId="0" borderId="18" xfId="91" applyFont="1" applyBorder="1" applyAlignment="1">
      <alignment horizontal="center" vertical="center"/>
    </xf>
    <xf numFmtId="0" fontId="7" fillId="0" borderId="4" xfId="91" applyFont="1" applyBorder="1" applyAlignment="1">
      <alignment horizontal="center"/>
    </xf>
    <xf numFmtId="167" fontId="7" fillId="0" borderId="4" xfId="91" applyNumberFormat="1" applyFont="1" applyBorder="1" applyAlignment="1">
      <alignment horizontal="center"/>
    </xf>
    <xf numFmtId="167" fontId="7" fillId="0" borderId="14" xfId="91" applyNumberFormat="1" applyFont="1" applyBorder="1" applyAlignment="1">
      <alignment horizontal="center"/>
    </xf>
    <xf numFmtId="0" fontId="3" fillId="0" borderId="0" xfId="91" applyAlignment="1">
      <alignment horizontal="center"/>
    </xf>
    <xf numFmtId="0" fontId="7" fillId="0" borderId="19" xfId="91" applyFont="1" applyBorder="1" applyAlignment="1">
      <alignment horizontal="center"/>
    </xf>
    <xf numFmtId="0" fontId="7" fillId="0" borderId="20" xfId="91" applyFont="1" applyBorder="1" applyAlignment="1">
      <alignment horizontal="center"/>
    </xf>
    <xf numFmtId="0" fontId="7" fillId="0" borderId="21" xfId="91" applyFont="1" applyBorder="1" applyAlignment="1">
      <alignment horizontal="center"/>
    </xf>
    <xf numFmtId="167" fontId="7" fillId="0" borderId="21" xfId="91" applyNumberFormat="1" applyFont="1" applyBorder="1" applyAlignment="1">
      <alignment horizontal="center"/>
    </xf>
    <xf numFmtId="167" fontId="7" fillId="0" borderId="22" xfId="91" applyNumberFormat="1" applyFont="1" applyBorder="1" applyAlignment="1">
      <alignment horizontal="center"/>
    </xf>
    <xf numFmtId="0" fontId="7" fillId="0" borderId="23" xfId="91" applyFont="1" applyBorder="1" applyAlignment="1">
      <alignment horizontal="center"/>
    </xf>
    <xf numFmtId="0" fontId="7" fillId="0" borderId="24" xfId="91" applyFont="1" applyBorder="1" applyAlignment="1">
      <alignment horizontal="center"/>
    </xf>
    <xf numFmtId="0" fontId="7" fillId="0" borderId="25" xfId="91" applyFont="1" applyBorder="1" applyAlignment="1">
      <alignment horizontal="center"/>
    </xf>
    <xf numFmtId="167" fontId="7" fillId="0" borderId="25" xfId="91" applyNumberFormat="1" applyFont="1" applyBorder="1" applyAlignment="1">
      <alignment horizontal="center"/>
    </xf>
    <xf numFmtId="167" fontId="7" fillId="0" borderId="26" xfId="91" applyNumberFormat="1" applyFont="1" applyBorder="1" applyAlignment="1">
      <alignment horizontal="center"/>
    </xf>
    <xf numFmtId="0" fontId="11" fillId="0" borderId="4" xfId="91" applyFont="1" applyFill="1" applyBorder="1" applyAlignment="1">
      <alignment vertical="center"/>
    </xf>
    <xf numFmtId="0" fontId="11" fillId="22" borderId="4" xfId="91" applyFont="1" applyFill="1" applyBorder="1" applyAlignment="1">
      <alignment vertical="center"/>
    </xf>
    <xf numFmtId="0" fontId="11" fillId="0" borderId="4" xfId="91" applyFont="1" applyBorder="1" applyAlignment="1">
      <alignment vertical="center"/>
    </xf>
    <xf numFmtId="164" fontId="11" fillId="0" borderId="4" xfId="91" applyNumberFormat="1" applyFont="1" applyFill="1" applyBorder="1" applyAlignment="1">
      <alignment vertical="center"/>
    </xf>
    <xf numFmtId="164" fontId="11" fillId="0" borderId="4" xfId="91" applyNumberFormat="1" applyFont="1" applyBorder="1" applyAlignment="1">
      <alignment vertical="center"/>
    </xf>
    <xf numFmtId="164" fontId="11" fillId="0" borderId="14" xfId="91" applyNumberFormat="1" applyFont="1" applyBorder="1" applyAlignment="1">
      <alignment vertical="center"/>
    </xf>
    <xf numFmtId="0" fontId="3" fillId="0" borderId="15" xfId="91" applyNumberFormat="1" applyFont="1" applyFill="1" applyBorder="1" applyAlignment="1" applyProtection="1">
      <alignment horizontal="center" vertical="top" wrapText="1"/>
    </xf>
    <xf numFmtId="9" fontId="11" fillId="0" borderId="4" xfId="91" applyNumberFormat="1" applyFont="1" applyFill="1" applyBorder="1" applyAlignment="1"/>
    <xf numFmtId="49" fontId="11" fillId="0" borderId="4" xfId="91" applyNumberFormat="1" applyFont="1" applyFill="1" applyBorder="1" applyAlignment="1"/>
    <xf numFmtId="0" fontId="11" fillId="0" borderId="4" xfId="91" applyFont="1" applyFill="1" applyBorder="1" applyAlignment="1"/>
    <xf numFmtId="164" fontId="11" fillId="0" borderId="4" xfId="91" applyNumberFormat="1" applyFont="1" applyBorder="1" applyAlignment="1"/>
    <xf numFmtId="0" fontId="3" fillId="0" borderId="0" xfId="91"/>
    <xf numFmtId="0" fontId="7" fillId="13" borderId="3" xfId="91" applyFont="1" applyFill="1" applyBorder="1" applyAlignment="1">
      <alignment wrapText="1"/>
    </xf>
    <xf numFmtId="9" fontId="11" fillId="0" borderId="4" xfId="91" applyNumberFormat="1" applyFont="1" applyFill="1" applyBorder="1" applyAlignment="1">
      <alignment vertical="center"/>
    </xf>
    <xf numFmtId="0" fontId="14" fillId="13" borderId="18" xfId="91" applyFont="1" applyFill="1" applyBorder="1"/>
    <xf numFmtId="0" fontId="3" fillId="13" borderId="4" xfId="91" applyFont="1" applyFill="1" applyBorder="1" applyAlignment="1">
      <alignment horizontal="left"/>
    </xf>
    <xf numFmtId="0" fontId="3" fillId="13" borderId="4" xfId="91" applyFont="1" applyFill="1" applyBorder="1" applyAlignment="1">
      <alignment horizontal="center"/>
    </xf>
    <xf numFmtId="0" fontId="3" fillId="13" borderId="4" xfId="91" applyFont="1" applyFill="1" applyBorder="1"/>
    <xf numFmtId="167" fontId="3" fillId="13" borderId="4" xfId="91" applyNumberFormat="1" applyFont="1" applyFill="1" applyBorder="1"/>
    <xf numFmtId="167" fontId="3" fillId="13" borderId="14" xfId="91" applyNumberFormat="1" applyFont="1" applyFill="1" applyBorder="1"/>
    <xf numFmtId="0" fontId="14" fillId="0" borderId="0" xfId="91" applyFont="1" applyBorder="1"/>
    <xf numFmtId="0" fontId="3" fillId="0" borderId="27" xfId="91" applyFont="1" applyBorder="1" applyAlignment="1">
      <alignment horizontal="left"/>
    </xf>
    <xf numFmtId="0" fontId="3" fillId="0" borderId="27" xfId="91" applyFont="1" applyBorder="1" applyAlignment="1">
      <alignment horizontal="center"/>
    </xf>
    <xf numFmtId="0" fontId="3" fillId="0" borderId="27" xfId="91" applyFont="1" applyBorder="1"/>
    <xf numFmtId="167" fontId="3" fillId="0" borderId="27" xfId="91" applyNumberFormat="1" applyFont="1" applyBorder="1"/>
    <xf numFmtId="167" fontId="3" fillId="0" borderId="28" xfId="91" applyNumberFormat="1" applyFont="1" applyBorder="1"/>
    <xf numFmtId="0" fontId="11" fillId="0" borderId="29" xfId="91" applyFont="1" applyBorder="1" applyAlignment="1">
      <alignment horizontal="center" vertical="top"/>
    </xf>
    <xf numFmtId="49" fontId="14" fillId="0" borderId="30" xfId="91" applyNumberFormat="1" applyFont="1" applyBorder="1" applyAlignment="1">
      <alignment vertical="top"/>
    </xf>
    <xf numFmtId="9" fontId="11" fillId="0" borderId="31" xfId="91" applyNumberFormat="1" applyFont="1" applyBorder="1" applyAlignment="1">
      <alignment vertical="center"/>
    </xf>
    <xf numFmtId="0" fontId="14" fillId="0" borderId="31" xfId="91" applyFont="1" applyFill="1" applyBorder="1" applyAlignment="1">
      <alignment vertical="center"/>
    </xf>
    <xf numFmtId="49" fontId="14" fillId="0" borderId="31" xfId="91" applyNumberFormat="1" applyFont="1" applyBorder="1" applyAlignment="1">
      <alignment vertical="center"/>
    </xf>
    <xf numFmtId="164" fontId="11" fillId="0" borderId="31" xfId="91" applyNumberFormat="1" applyFont="1" applyBorder="1" applyAlignment="1">
      <alignment vertical="center"/>
    </xf>
    <xf numFmtId="164" fontId="14" fillId="0" borderId="31" xfId="91" applyNumberFormat="1" applyFont="1" applyBorder="1" applyAlignment="1">
      <alignment vertical="center"/>
    </xf>
    <xf numFmtId="164" fontId="37" fillId="0" borderId="31" xfId="91" applyNumberFormat="1" applyFont="1" applyBorder="1" applyAlignment="1">
      <alignment vertical="center"/>
    </xf>
    <xf numFmtId="164" fontId="37" fillId="0" borderId="32" xfId="91" applyNumberFormat="1" applyFont="1" applyBorder="1" applyAlignment="1">
      <alignment vertical="center"/>
    </xf>
    <xf numFmtId="0" fontId="11" fillId="0" borderId="33" xfId="91" applyFont="1" applyBorder="1" applyAlignment="1">
      <alignment horizontal="center" vertical="top"/>
    </xf>
    <xf numFmtId="49" fontId="14" fillId="0" borderId="34" xfId="91" applyNumberFormat="1" applyFont="1" applyBorder="1" applyAlignment="1">
      <alignment vertical="top"/>
    </xf>
    <xf numFmtId="9" fontId="11" fillId="0" borderId="27" xfId="91" applyNumberFormat="1" applyFont="1" applyBorder="1" applyAlignment="1">
      <alignment vertical="center"/>
    </xf>
    <xf numFmtId="0" fontId="14" fillId="0" borderId="27" xfId="91" applyFont="1" applyFill="1" applyBorder="1" applyAlignment="1">
      <alignment vertical="center"/>
    </xf>
    <xf numFmtId="49" fontId="14" fillId="0" borderId="27" xfId="91" applyNumberFormat="1" applyFont="1" applyBorder="1" applyAlignment="1">
      <alignment vertical="center"/>
    </xf>
    <xf numFmtId="164" fontId="11" fillId="0" borderId="27" xfId="91" applyNumberFormat="1" applyFont="1" applyBorder="1" applyAlignment="1">
      <alignment vertical="center"/>
    </xf>
    <xf numFmtId="164" fontId="37" fillId="0" borderId="27" xfId="91" applyNumberFormat="1" applyFont="1" applyBorder="1" applyAlignment="1">
      <alignment vertical="center"/>
    </xf>
    <xf numFmtId="164" fontId="14" fillId="0" borderId="28" xfId="91" applyNumberFormat="1" applyFont="1" applyBorder="1" applyAlignment="1">
      <alignment vertical="center"/>
    </xf>
    <xf numFmtId="0" fontId="11" fillId="0" borderId="16" xfId="91" applyFont="1" applyBorder="1" applyAlignment="1">
      <alignment horizontal="center" vertical="top"/>
    </xf>
    <xf numFmtId="49" fontId="14" fillId="0" borderId="0" xfId="91" applyNumberFormat="1" applyFont="1" applyBorder="1" applyAlignment="1">
      <alignment vertical="top"/>
    </xf>
    <xf numFmtId="9" fontId="11" fillId="0" borderId="0" xfId="91" applyNumberFormat="1" applyFont="1" applyBorder="1" applyAlignment="1">
      <alignment vertical="center"/>
    </xf>
    <xf numFmtId="0" fontId="14" fillId="0" borderId="0" xfId="91" applyFont="1" applyFill="1" applyBorder="1" applyAlignment="1">
      <alignment vertical="center"/>
    </xf>
    <xf numFmtId="49" fontId="14" fillId="0" borderId="0" xfId="91" applyNumberFormat="1" applyFont="1" applyBorder="1" applyAlignment="1">
      <alignment vertical="center"/>
    </xf>
    <xf numFmtId="164" fontId="11" fillId="0" borderId="0" xfId="91" applyNumberFormat="1" applyFont="1" applyBorder="1" applyAlignment="1">
      <alignment vertical="center"/>
    </xf>
    <xf numFmtId="164" fontId="37" fillId="0" borderId="0" xfId="91" applyNumberFormat="1" applyFont="1" applyBorder="1" applyAlignment="1">
      <alignment vertical="center"/>
    </xf>
    <xf numFmtId="164" fontId="14" fillId="0" borderId="35" xfId="91" applyNumberFormat="1" applyFont="1" applyBorder="1" applyAlignment="1">
      <alignment vertical="center"/>
    </xf>
    <xf numFmtId="0" fontId="11" fillId="13" borderId="36" xfId="91" applyFont="1" applyFill="1" applyBorder="1" applyAlignment="1">
      <alignment horizontal="center" vertical="top"/>
    </xf>
    <xf numFmtId="49" fontId="14" fillId="13" borderId="2" xfId="91" applyNumberFormat="1" applyFont="1" applyFill="1" applyBorder="1" applyAlignment="1">
      <alignment vertical="top"/>
    </xf>
    <xf numFmtId="9" fontId="11" fillId="13" borderId="2" xfId="91" applyNumberFormat="1" applyFont="1" applyFill="1" applyBorder="1" applyAlignment="1">
      <alignment vertical="center"/>
    </xf>
    <xf numFmtId="0" fontId="11" fillId="13" borderId="2" xfId="91" applyFont="1" applyFill="1" applyBorder="1" applyAlignment="1">
      <alignment vertical="center"/>
    </xf>
    <xf numFmtId="49" fontId="11" fillId="13" borderId="2" xfId="91" applyNumberFormat="1" applyFont="1" applyFill="1" applyBorder="1" applyAlignment="1">
      <alignment vertical="center"/>
    </xf>
    <xf numFmtId="164" fontId="11" fillId="13" borderId="2" xfId="91" applyNumberFormat="1" applyFont="1" applyFill="1" applyBorder="1" applyAlignment="1">
      <alignment vertical="center"/>
    </xf>
    <xf numFmtId="164" fontId="7" fillId="13" borderId="2" xfId="91" applyNumberFormat="1" applyFont="1" applyFill="1" applyBorder="1" applyAlignment="1">
      <alignment vertical="center"/>
    </xf>
    <xf numFmtId="164" fontId="7" fillId="13" borderId="17" xfId="91" applyNumberFormat="1" applyFont="1" applyFill="1" applyBorder="1" applyAlignment="1">
      <alignment vertical="center"/>
    </xf>
    <xf numFmtId="0" fontId="3" fillId="13" borderId="0" xfId="91" applyFill="1"/>
    <xf numFmtId="0" fontId="3" fillId="0" borderId="0" xfId="91" applyAlignment="1"/>
    <xf numFmtId="0" fontId="3" fillId="0" borderId="0" xfId="91" applyFill="1"/>
    <xf numFmtId="167" fontId="3" fillId="0" borderId="0" xfId="91" applyNumberFormat="1"/>
    <xf numFmtId="0" fontId="3" fillId="0" borderId="0" xfId="145" applyFont="1"/>
    <xf numFmtId="0" fontId="35" fillId="0" borderId="0" xfId="145" applyFont="1" applyAlignment="1">
      <alignment horizontal="left"/>
    </xf>
    <xf numFmtId="0" fontId="3" fillId="0" borderId="4" xfId="145" applyFont="1" applyBorder="1"/>
    <xf numFmtId="167" fontId="7" fillId="0" borderId="37" xfId="145" applyNumberFormat="1" applyFont="1" applyBorder="1" applyAlignment="1">
      <alignment horizontal="center"/>
    </xf>
    <xf numFmtId="0" fontId="3" fillId="0" borderId="38" xfId="145" applyFont="1" applyBorder="1" applyAlignment="1">
      <alignment horizontal="center"/>
    </xf>
    <xf numFmtId="0" fontId="3" fillId="0" borderId="21" xfId="145" applyFont="1" applyBorder="1"/>
    <xf numFmtId="0" fontId="3" fillId="0" borderId="39" xfId="145" applyFont="1" applyBorder="1"/>
    <xf numFmtId="0" fontId="3" fillId="0" borderId="29" xfId="145" applyFont="1" applyFill="1" applyBorder="1" applyAlignment="1">
      <alignment horizontal="center"/>
    </xf>
    <xf numFmtId="0" fontId="14" fillId="0" borderId="31" xfId="145" applyFont="1" applyFill="1" applyBorder="1"/>
    <xf numFmtId="0" fontId="3" fillId="0" borderId="31" xfId="145" applyFont="1" applyFill="1" applyBorder="1"/>
    <xf numFmtId="167" fontId="14" fillId="0" borderId="31" xfId="145" applyNumberFormat="1" applyFont="1" applyFill="1" applyBorder="1"/>
    <xf numFmtId="167" fontId="3" fillId="0" borderId="31" xfId="145" applyNumberFormat="1" applyFont="1" applyFill="1" applyBorder="1"/>
    <xf numFmtId="167" fontId="14" fillId="0" borderId="32" xfId="145" applyNumberFormat="1" applyFont="1" applyFill="1" applyBorder="1"/>
    <xf numFmtId="0" fontId="3" fillId="0" borderId="0" xfId="145" applyFont="1" applyFill="1"/>
    <xf numFmtId="0" fontId="60" fillId="13" borderId="15" xfId="145" applyFont="1" applyFill="1" applyBorder="1" applyAlignment="1">
      <alignment horizontal="center"/>
    </xf>
    <xf numFmtId="0" fontId="7" fillId="13" borderId="4" xfId="145" applyFont="1" applyFill="1" applyBorder="1"/>
    <xf numFmtId="0" fontId="11" fillId="13" borderId="4" xfId="145" applyFont="1" applyFill="1" applyBorder="1"/>
    <xf numFmtId="0" fontId="14" fillId="13" borderId="4" xfId="145" applyFont="1" applyFill="1" applyBorder="1" applyAlignment="1">
      <alignment horizontal="right"/>
    </xf>
    <xf numFmtId="5" fontId="11" fillId="13" borderId="4" xfId="145" applyNumberFormat="1" applyFont="1" applyFill="1" applyBorder="1"/>
    <xf numFmtId="5" fontId="11" fillId="13" borderId="14" xfId="145" applyNumberFormat="1" applyFont="1" applyFill="1" applyBorder="1"/>
    <xf numFmtId="0" fontId="3" fillId="0" borderId="15" xfId="145" applyFont="1" applyBorder="1" applyAlignment="1">
      <alignment horizontal="center"/>
    </xf>
    <xf numFmtId="0" fontId="14" fillId="0" borderId="4" xfId="145" applyFont="1" applyBorder="1"/>
    <xf numFmtId="9" fontId="14" fillId="0" borderId="4" xfId="166" applyFont="1" applyBorder="1"/>
    <xf numFmtId="5" fontId="14" fillId="0" borderId="4" xfId="145" applyNumberFormat="1" applyFont="1" applyBorder="1"/>
    <xf numFmtId="5" fontId="3" fillId="0" borderId="4" xfId="145" applyNumberFormat="1" applyFont="1" applyBorder="1"/>
    <xf numFmtId="5" fontId="14" fillId="0" borderId="14" xfId="145" applyNumberFormat="1" applyFont="1" applyBorder="1"/>
    <xf numFmtId="5" fontId="3" fillId="0" borderId="14" xfId="145" applyNumberFormat="1" applyFont="1" applyBorder="1"/>
    <xf numFmtId="0" fontId="3" fillId="0" borderId="15" xfId="145" applyFont="1" applyFill="1" applyBorder="1" applyAlignment="1">
      <alignment horizontal="center"/>
    </xf>
    <xf numFmtId="0" fontId="14" fillId="13" borderId="4" xfId="145" applyFont="1" applyFill="1" applyBorder="1"/>
    <xf numFmtId="0" fontId="3" fillId="13" borderId="4" xfId="145" applyFont="1" applyFill="1" applyBorder="1"/>
    <xf numFmtId="5" fontId="14" fillId="13" borderId="4" xfId="145" applyNumberFormat="1" applyFont="1" applyFill="1" applyBorder="1"/>
    <xf numFmtId="5" fontId="3" fillId="13" borderId="4" xfId="145" applyNumberFormat="1" applyFont="1" applyFill="1" applyBorder="1"/>
    <xf numFmtId="5" fontId="14" fillId="13" borderId="14" xfId="145" applyNumberFormat="1" applyFont="1" applyFill="1" applyBorder="1"/>
    <xf numFmtId="0" fontId="14" fillId="0" borderId="4" xfId="145" applyFont="1" applyFill="1" applyBorder="1"/>
    <xf numFmtId="0" fontId="3" fillId="0" borderId="4" xfId="145" applyFont="1" applyFill="1" applyBorder="1"/>
    <xf numFmtId="5" fontId="14" fillId="0" borderId="4" xfId="145" applyNumberFormat="1" applyFont="1" applyFill="1" applyBorder="1"/>
    <xf numFmtId="5" fontId="3" fillId="0" borderId="4" xfId="145" applyNumberFormat="1" applyFont="1" applyFill="1" applyBorder="1"/>
    <xf numFmtId="5" fontId="14" fillId="0" borderId="14" xfId="145" applyNumberFormat="1" applyFont="1" applyFill="1" applyBorder="1"/>
    <xf numFmtId="167" fontId="3" fillId="0" borderId="4" xfId="145" applyNumberFormat="1" applyFont="1" applyBorder="1"/>
    <xf numFmtId="0" fontId="3" fillId="0" borderId="14" xfId="145" applyFont="1" applyBorder="1"/>
    <xf numFmtId="0" fontId="11" fillId="13" borderId="15" xfId="145" applyFont="1" applyFill="1" applyBorder="1" applyAlignment="1">
      <alignment horizontal="center"/>
    </xf>
    <xf numFmtId="0" fontId="5" fillId="13" borderId="4" xfId="145" applyFont="1" applyFill="1" applyBorder="1"/>
    <xf numFmtId="167" fontId="11" fillId="13" borderId="4" xfId="145" applyNumberFormat="1" applyFont="1" applyFill="1" applyBorder="1"/>
    <xf numFmtId="0" fontId="11" fillId="13" borderId="14" xfId="145" applyFont="1" applyFill="1" applyBorder="1"/>
    <xf numFmtId="0" fontId="3" fillId="23" borderId="0" xfId="145" applyFont="1" applyFill="1"/>
    <xf numFmtId="0" fontId="13" fillId="13" borderId="4" xfId="145" applyFont="1" applyFill="1" applyBorder="1"/>
    <xf numFmtId="9" fontId="13" fillId="13" borderId="4" xfId="166" applyFont="1" applyFill="1" applyBorder="1"/>
    <xf numFmtId="5" fontId="13" fillId="13" borderId="4" xfId="145" applyNumberFormat="1" applyFont="1" applyFill="1" applyBorder="1"/>
    <xf numFmtId="5" fontId="9" fillId="13" borderId="4" xfId="145" applyNumberFormat="1" applyFont="1" applyFill="1" applyBorder="1"/>
    <xf numFmtId="5" fontId="9" fillId="13" borderId="14" xfId="145" applyNumberFormat="1" applyFont="1" applyFill="1" applyBorder="1"/>
    <xf numFmtId="0" fontId="11" fillId="13" borderId="19" xfId="145" applyFont="1" applyFill="1" applyBorder="1" applyAlignment="1">
      <alignment horizontal="center"/>
    </xf>
    <xf numFmtId="0" fontId="13" fillId="13" borderId="21" xfId="145" applyFont="1" applyFill="1" applyBorder="1"/>
    <xf numFmtId="0" fontId="9" fillId="13" borderId="21" xfId="145" applyFont="1" applyFill="1" applyBorder="1"/>
    <xf numFmtId="5" fontId="13" fillId="13" borderId="21" xfId="145" applyNumberFormat="1" applyFont="1" applyFill="1" applyBorder="1"/>
    <xf numFmtId="5" fontId="9" fillId="13" borderId="21" xfId="145" applyNumberFormat="1" applyFont="1" applyFill="1" applyBorder="1"/>
    <xf numFmtId="5" fontId="13" fillId="13" borderId="22" xfId="145" applyNumberFormat="1" applyFont="1" applyFill="1" applyBorder="1"/>
    <xf numFmtId="0" fontId="3" fillId="0" borderId="0" xfId="145" applyNumberFormat="1" applyFont="1"/>
    <xf numFmtId="5" fontId="3" fillId="0" borderId="0" xfId="145" applyNumberFormat="1" applyFont="1"/>
    <xf numFmtId="0" fontId="3" fillId="0" borderId="0" xfId="145" applyFont="1" applyAlignment="1">
      <alignment horizontal="center"/>
    </xf>
    <xf numFmtId="167" fontId="3" fillId="0" borderId="0" xfId="145" applyNumberFormat="1" applyFont="1"/>
    <xf numFmtId="0" fontId="5" fillId="0" borderId="40" xfId="91" applyFont="1" applyFill="1" applyBorder="1" applyAlignment="1">
      <alignment horizontal="center"/>
    </xf>
    <xf numFmtId="0" fontId="11" fillId="0" borderId="4" xfId="91" applyFont="1" applyFill="1" applyBorder="1" applyAlignment="1">
      <alignment vertical="center" wrapText="1"/>
    </xf>
    <xf numFmtId="0" fontId="11" fillId="0" borderId="4" xfId="91" applyFont="1" applyBorder="1" applyAlignment="1">
      <alignment vertical="center" wrapText="1"/>
    </xf>
    <xf numFmtId="164" fontId="11" fillId="0" borderId="4" xfId="91" applyNumberFormat="1" applyFont="1" applyFill="1" applyBorder="1" applyAlignment="1">
      <alignment vertical="center" wrapText="1"/>
    </xf>
    <xf numFmtId="164" fontId="11" fillId="0" borderId="4" xfId="91" applyNumberFormat="1" applyFont="1" applyBorder="1" applyAlignment="1">
      <alignment vertical="center" wrapText="1"/>
    </xf>
    <xf numFmtId="164" fontId="11" fillId="0" borderId="14" xfId="91" applyNumberFormat="1" applyFont="1" applyBorder="1" applyAlignment="1">
      <alignment vertical="center" wrapText="1"/>
    </xf>
    <xf numFmtId="0" fontId="3" fillId="0" borderId="0" xfId="91" applyAlignment="1">
      <alignment horizontal="center" vertical="center" wrapText="1"/>
    </xf>
    <xf numFmtId="0" fontId="15" fillId="13" borderId="33" xfId="91" applyFont="1" applyFill="1" applyBorder="1" applyAlignment="1">
      <alignment horizontal="center" vertical="center"/>
    </xf>
    <xf numFmtId="0" fontId="14" fillId="13" borderId="4" xfId="91" applyFont="1" applyFill="1" applyBorder="1"/>
    <xf numFmtId="0" fontId="15" fillId="13" borderId="4" xfId="91" applyFont="1" applyFill="1" applyBorder="1" applyAlignment="1">
      <alignment vertical="center"/>
    </xf>
    <xf numFmtId="0" fontId="15" fillId="13" borderId="4" xfId="91" applyFont="1" applyFill="1" applyBorder="1" applyAlignment="1">
      <alignment horizontal="center" vertical="center"/>
    </xf>
    <xf numFmtId="167" fontId="15" fillId="13" borderId="4" xfId="91" applyNumberFormat="1" applyFont="1" applyFill="1" applyBorder="1" applyAlignment="1">
      <alignment horizontal="center"/>
    </xf>
    <xf numFmtId="167" fontId="15" fillId="13" borderId="14" xfId="91" applyNumberFormat="1" applyFont="1" applyFill="1" applyBorder="1" applyAlignment="1">
      <alignment horizontal="center"/>
    </xf>
    <xf numFmtId="49" fontId="16" fillId="13" borderId="4" xfId="91" applyNumberFormat="1" applyFont="1" applyFill="1" applyBorder="1" applyAlignment="1">
      <alignment vertical="top"/>
    </xf>
    <xf numFmtId="0" fontId="4" fillId="0" borderId="4" xfId="0" applyFont="1" applyFill="1" applyBorder="1" applyAlignment="1">
      <alignment vertical="center" wrapText="1"/>
    </xf>
    <xf numFmtId="0" fontId="4" fillId="0" borderId="4" xfId="149" applyFont="1" applyFill="1" applyBorder="1" applyAlignment="1">
      <alignment horizontal="center" vertical="center" wrapText="1"/>
    </xf>
    <xf numFmtId="4" fontId="11" fillId="0" borderId="4" xfId="143" applyNumberFormat="1" applyFont="1" applyFill="1" applyBorder="1" applyAlignment="1" applyProtection="1">
      <alignment vertical="center"/>
    </xf>
    <xf numFmtId="0" fontId="56" fillId="0" borderId="4" xfId="0" applyFont="1" applyFill="1" applyBorder="1" applyAlignment="1">
      <alignment vertical="center" wrapText="1"/>
    </xf>
    <xf numFmtId="165" fontId="11" fillId="0" borderId="4" xfId="146" applyNumberFormat="1" applyFont="1" applyFill="1" applyBorder="1" applyAlignment="1" applyProtection="1">
      <alignment horizontal="center" vertical="center" wrapText="1"/>
    </xf>
    <xf numFmtId="2" fontId="61" fillId="0" borderId="4" xfId="0" applyNumberFormat="1" applyFont="1" applyFill="1" applyBorder="1" applyAlignment="1" applyProtection="1">
      <alignment horizontal="right" vertical="center"/>
    </xf>
    <xf numFmtId="165" fontId="11" fillId="0" borderId="4" xfId="0" applyNumberFormat="1" applyFont="1" applyFill="1" applyBorder="1" applyAlignment="1" applyProtection="1">
      <alignment horizontal="left" vertical="center" wrapText="1"/>
    </xf>
    <xf numFmtId="165" fontId="61" fillId="0" borderId="4" xfId="0" applyNumberFormat="1" applyFont="1" applyFill="1" applyBorder="1" applyAlignment="1" applyProtection="1">
      <alignment horizontal="left" vertical="center" wrapText="1"/>
    </xf>
    <xf numFmtId="0" fontId="56" fillId="0" borderId="4" xfId="0" applyFont="1" applyFill="1" applyBorder="1" applyAlignment="1">
      <alignment wrapText="1"/>
    </xf>
    <xf numFmtId="165" fontId="11" fillId="0" borderId="4" xfId="146" applyNumberFormat="1" applyFont="1" applyBorder="1" applyAlignment="1" applyProtection="1">
      <alignment horizontal="center" vertical="center"/>
    </xf>
    <xf numFmtId="2" fontId="61" fillId="0" borderId="4" xfId="0" applyNumberFormat="1" applyFont="1" applyBorder="1" applyAlignment="1" applyProtection="1">
      <alignment horizontal="right" vertical="center"/>
    </xf>
    <xf numFmtId="165" fontId="11" fillId="0" borderId="4" xfId="0" applyNumberFormat="1" applyFont="1" applyBorder="1" applyAlignment="1" applyProtection="1">
      <alignment horizontal="left" vertical="center"/>
    </xf>
    <xf numFmtId="165" fontId="11" fillId="0" borderId="4" xfId="0" applyNumberFormat="1" applyFont="1" applyFill="1" applyBorder="1" applyAlignment="1" applyProtection="1">
      <alignment horizontal="left" vertical="center"/>
    </xf>
    <xf numFmtId="165" fontId="11" fillId="0" borderId="4" xfId="146" applyNumberFormat="1" applyFont="1" applyFill="1" applyBorder="1" applyAlignment="1" applyProtection="1">
      <alignment horizontal="center" vertical="center"/>
    </xf>
    <xf numFmtId="4" fontId="11" fillId="0" borderId="4" xfId="146" applyNumberFormat="1" applyFont="1" applyFill="1" applyBorder="1" applyAlignment="1" applyProtection="1">
      <alignment horizontal="right" vertical="center"/>
    </xf>
    <xf numFmtId="165" fontId="11" fillId="0" borderId="4" xfId="143" applyNumberFormat="1" applyFont="1" applyBorder="1" applyAlignment="1" applyProtection="1">
      <alignment horizontal="center" vertical="center"/>
    </xf>
    <xf numFmtId="4" fontId="11" fillId="0" borderId="4" xfId="146" applyNumberFormat="1" applyFont="1" applyBorder="1" applyAlignment="1" applyProtection="1">
      <alignment horizontal="right" vertical="center"/>
    </xf>
    <xf numFmtId="49" fontId="11" fillId="0" borderId="4" xfId="91" applyNumberFormat="1" applyFont="1" applyFill="1" applyBorder="1" applyAlignment="1">
      <alignment vertical="top" wrapText="1"/>
    </xf>
    <xf numFmtId="165" fontId="11" fillId="0" borderId="4" xfId="0" applyNumberFormat="1" applyFont="1" applyFill="1" applyBorder="1" applyAlignment="1" applyProtection="1">
      <alignment horizontal="center" vertical="center" wrapText="1"/>
    </xf>
    <xf numFmtId="2" fontId="61" fillId="0" borderId="4" xfId="0" applyNumberFormat="1" applyFont="1" applyFill="1" applyBorder="1" applyAlignment="1" applyProtection="1">
      <alignment horizontal="right" vertical="center" wrapText="1"/>
    </xf>
    <xf numFmtId="165" fontId="11" fillId="0" borderId="4" xfId="146" applyNumberFormat="1" applyFont="1" applyBorder="1" applyAlignment="1" applyProtection="1">
      <alignment horizontal="left" vertical="center"/>
    </xf>
    <xf numFmtId="165" fontId="61" fillId="0" borderId="4" xfId="0" applyNumberFormat="1" applyFont="1" applyBorder="1" applyAlignment="1" applyProtection="1">
      <alignment horizontal="left" vertical="center" wrapText="1"/>
    </xf>
    <xf numFmtId="0" fontId="64" fillId="0" borderId="4" xfId="0" applyFont="1" applyFill="1" applyBorder="1" applyAlignment="1">
      <alignment vertical="center" wrapText="1"/>
    </xf>
    <xf numFmtId="0" fontId="37" fillId="0" borderId="4" xfId="91" applyFont="1" applyFill="1" applyBorder="1" applyAlignment="1">
      <alignment vertical="center" wrapText="1"/>
    </xf>
    <xf numFmtId="0" fontId="64" fillId="0" borderId="4" xfId="149" applyFont="1" applyFill="1" applyBorder="1" applyAlignment="1">
      <alignment horizontal="center" vertical="center" wrapText="1"/>
    </xf>
    <xf numFmtId="0" fontId="37" fillId="0" borderId="4" xfId="91" applyFont="1" applyBorder="1" applyAlignment="1">
      <alignment vertical="center" wrapText="1"/>
    </xf>
    <xf numFmtId="164" fontId="37" fillId="0" borderId="4" xfId="91" applyNumberFormat="1" applyFont="1" applyBorder="1" applyAlignment="1">
      <alignment vertical="center" wrapText="1"/>
    </xf>
    <xf numFmtId="164" fontId="37" fillId="0" borderId="14" xfId="91" applyNumberFormat="1" applyFont="1" applyBorder="1" applyAlignment="1">
      <alignment vertical="center" wrapText="1"/>
    </xf>
    <xf numFmtId="0" fontId="65" fillId="0" borderId="0" xfId="91" applyFont="1" applyAlignment="1">
      <alignment horizontal="center" vertical="center" wrapText="1"/>
    </xf>
    <xf numFmtId="4" fontId="37" fillId="0" borderId="4" xfId="143" applyNumberFormat="1" applyFont="1" applyFill="1" applyBorder="1" applyAlignment="1" applyProtection="1">
      <alignment vertical="center"/>
    </xf>
    <xf numFmtId="0" fontId="66" fillId="0" borderId="4" xfId="0" applyFont="1" applyFill="1" applyBorder="1" applyAlignment="1">
      <alignment vertical="center" wrapText="1"/>
    </xf>
    <xf numFmtId="165" fontId="37" fillId="0" borderId="4" xfId="146" applyNumberFormat="1" applyFont="1" applyFill="1" applyBorder="1" applyAlignment="1" applyProtection="1">
      <alignment horizontal="center" vertical="center" wrapText="1"/>
    </xf>
    <xf numFmtId="2" fontId="67" fillId="0" borderId="4" xfId="0" applyNumberFormat="1" applyFont="1" applyFill="1" applyBorder="1" applyAlignment="1" applyProtection="1">
      <alignment horizontal="right" vertical="center"/>
    </xf>
    <xf numFmtId="165" fontId="37" fillId="0" borderId="4" xfId="0" applyNumberFormat="1" applyFont="1" applyFill="1" applyBorder="1" applyAlignment="1" applyProtection="1">
      <alignment horizontal="left" vertical="center" wrapText="1"/>
    </xf>
    <xf numFmtId="165" fontId="67" fillId="0" borderId="3" xfId="0" applyNumberFormat="1" applyFont="1" applyFill="1" applyBorder="1" applyAlignment="1" applyProtection="1">
      <alignment horizontal="left" vertical="center" wrapText="1"/>
    </xf>
    <xf numFmtId="164" fontId="37" fillId="0" borderId="4" xfId="91" applyNumberFormat="1" applyFont="1" applyFill="1" applyBorder="1" applyAlignment="1">
      <alignment vertical="center" wrapText="1"/>
    </xf>
    <xf numFmtId="0" fontId="6" fillId="0" borderId="15" xfId="91" applyNumberFormat="1" applyFont="1" applyFill="1" applyBorder="1" applyAlignment="1">
      <alignment horizontal="center" vertical="top"/>
    </xf>
    <xf numFmtId="0" fontId="11" fillId="0" borderId="15" xfId="91" applyNumberFormat="1" applyFont="1" applyFill="1" applyBorder="1" applyAlignment="1">
      <alignment horizontal="center" vertical="center" wrapText="1"/>
    </xf>
    <xf numFmtId="0" fontId="63" fillId="0" borderId="15" xfId="91" applyNumberFormat="1" applyFont="1" applyFill="1" applyBorder="1" applyAlignment="1">
      <alignment horizontal="center" vertical="center" wrapText="1"/>
    </xf>
    <xf numFmtId="0" fontId="65" fillId="0" borderId="15" xfId="91" applyNumberFormat="1" applyFont="1" applyFill="1" applyBorder="1" applyAlignment="1" applyProtection="1">
      <alignment horizontal="center" vertical="top" wrapText="1"/>
    </xf>
    <xf numFmtId="0" fontId="66" fillId="0" borderId="4" xfId="0" applyFont="1" applyFill="1" applyBorder="1" applyAlignment="1">
      <alignment wrapText="1"/>
    </xf>
    <xf numFmtId="9" fontId="37" fillId="0" borderId="4" xfId="91" applyNumberFormat="1" applyFont="1" applyFill="1" applyBorder="1" applyAlignment="1"/>
    <xf numFmtId="165" fontId="37" fillId="0" borderId="4" xfId="146" applyNumberFormat="1" applyFont="1" applyBorder="1" applyAlignment="1" applyProtection="1">
      <alignment horizontal="center" vertical="center"/>
    </xf>
    <xf numFmtId="0" fontId="65" fillId="0" borderId="4" xfId="147" applyFont="1" applyBorder="1"/>
    <xf numFmtId="2" fontId="67" fillId="0" borderId="4" xfId="0" applyNumberFormat="1" applyFont="1" applyBorder="1" applyAlignment="1" applyProtection="1">
      <alignment horizontal="right" vertical="center"/>
    </xf>
    <xf numFmtId="164" fontId="37" fillId="0" borderId="4" xfId="91" applyNumberFormat="1" applyFont="1" applyBorder="1" applyAlignment="1">
      <alignment vertical="center"/>
    </xf>
    <xf numFmtId="164" fontId="37" fillId="0" borderId="14" xfId="91" applyNumberFormat="1" applyFont="1" applyBorder="1" applyAlignment="1">
      <alignment vertical="center"/>
    </xf>
    <xf numFmtId="0" fontId="65" fillId="0" borderId="0" xfId="91" applyFont="1"/>
    <xf numFmtId="165" fontId="37" fillId="0" borderId="4" xfId="0" applyNumberFormat="1" applyFont="1" applyBorder="1" applyAlignment="1" applyProtection="1">
      <alignment horizontal="left" vertical="center"/>
    </xf>
    <xf numFmtId="4" fontId="37" fillId="0" borderId="3" xfId="150" applyNumberFormat="1" applyFont="1" applyFill="1" applyBorder="1" applyAlignment="1">
      <alignment vertical="center"/>
    </xf>
    <xf numFmtId="165" fontId="37" fillId="0" borderId="4" xfId="0" applyNumberFormat="1" applyFont="1" applyBorder="1" applyAlignment="1" applyProtection="1">
      <alignment horizontal="center" vertical="center"/>
    </xf>
    <xf numFmtId="164" fontId="37" fillId="0" borderId="4" xfId="91" applyNumberFormat="1" applyFont="1" applyFill="1" applyBorder="1" applyAlignment="1">
      <alignment vertical="center"/>
    </xf>
    <xf numFmtId="9" fontId="11" fillId="0" borderId="4" xfId="91" applyNumberFormat="1" applyFont="1" applyFill="1" applyBorder="1" applyAlignment="1">
      <alignment wrapText="1"/>
    </xf>
    <xf numFmtId="9" fontId="37" fillId="0" borderId="4" xfId="87" applyNumberFormat="1" applyFont="1" applyFill="1" applyBorder="1" applyAlignment="1"/>
    <xf numFmtId="164" fontId="37" fillId="0" borderId="4" xfId="87" applyNumberFormat="1" applyFont="1" applyBorder="1" applyAlignment="1">
      <alignment vertical="center"/>
    </xf>
    <xf numFmtId="164" fontId="37" fillId="0" borderId="14" xfId="87" applyNumberFormat="1" applyFont="1" applyBorder="1" applyAlignment="1">
      <alignment vertical="center"/>
    </xf>
    <xf numFmtId="0" fontId="65" fillId="0" borderId="0" xfId="87" applyFont="1" applyAlignment="1">
      <alignment horizontal="center"/>
    </xf>
    <xf numFmtId="0" fontId="65" fillId="0" borderId="0" xfId="87" applyFont="1"/>
    <xf numFmtId="165" fontId="37" fillId="0" borderId="4" xfId="146" applyNumberFormat="1" applyFont="1" applyBorder="1" applyAlignment="1" applyProtection="1">
      <alignment horizontal="left" vertical="center"/>
    </xf>
    <xf numFmtId="165" fontId="67" fillId="0" borderId="4" xfId="0" applyNumberFormat="1" applyFont="1" applyBorder="1" applyAlignment="1" applyProtection="1">
      <alignment horizontal="left" vertical="center" wrapText="1"/>
    </xf>
    <xf numFmtId="4" fontId="37" fillId="0" borderId="4" xfId="150" applyNumberFormat="1" applyFont="1" applyFill="1" applyBorder="1" applyAlignment="1">
      <alignment vertical="center"/>
    </xf>
    <xf numFmtId="0" fontId="3" fillId="0" borderId="23" xfId="145" applyFont="1" applyBorder="1" applyAlignment="1">
      <alignment horizontal="center"/>
    </xf>
    <xf numFmtId="0" fontId="3" fillId="0" borderId="25" xfId="145" applyFont="1" applyBorder="1"/>
    <xf numFmtId="0" fontId="7" fillId="0" borderId="38" xfId="145" applyFont="1" applyBorder="1" applyAlignment="1">
      <alignment horizontal="center"/>
    </xf>
    <xf numFmtId="167" fontId="7" fillId="0" borderId="41" xfId="145" applyNumberFormat="1" applyFont="1" applyBorder="1" applyAlignment="1">
      <alignment horizontal="center"/>
    </xf>
    <xf numFmtId="0" fontId="3" fillId="0" borderId="4" xfId="147" applyFont="1" applyBorder="1" applyAlignment="1">
      <alignment vertical="center" wrapText="1"/>
    </xf>
    <xf numFmtId="0" fontId="3" fillId="0" borderId="4" xfId="147" applyFont="1" applyBorder="1" applyAlignment="1">
      <alignment vertical="center"/>
    </xf>
    <xf numFmtId="0" fontId="3" fillId="0" borderId="0" xfId="87" applyBorder="1"/>
    <xf numFmtId="0" fontId="61" fillId="0" borderId="4" xfId="144" applyFont="1" applyFill="1" applyBorder="1"/>
    <xf numFmtId="9" fontId="11" fillId="0" borderId="4" xfId="87" applyNumberFormat="1" applyFont="1" applyFill="1" applyBorder="1" applyAlignment="1">
      <alignment horizontal="center"/>
    </xf>
    <xf numFmtId="165" fontId="11" fillId="0" borderId="4" xfId="146" applyNumberFormat="1" applyFont="1" applyFill="1" applyBorder="1" applyAlignment="1" applyProtection="1">
      <alignment horizontal="left" vertical="center"/>
    </xf>
    <xf numFmtId="4" fontId="11" fillId="0" borderId="4" xfId="143" applyNumberFormat="1" applyFont="1" applyFill="1" applyBorder="1" applyAlignment="1" applyProtection="1">
      <alignment vertical="center" wrapText="1"/>
    </xf>
    <xf numFmtId="164" fontId="11" fillId="0" borderId="4" xfId="87" applyNumberFormat="1" applyFont="1" applyBorder="1" applyAlignment="1">
      <alignment vertical="center" wrapText="1"/>
    </xf>
    <xf numFmtId="0" fontId="67" fillId="0" borderId="4" xfId="144" applyFont="1" applyFill="1" applyBorder="1"/>
    <xf numFmtId="9" fontId="37" fillId="0" borderId="4" xfId="87" applyNumberFormat="1" applyFont="1" applyFill="1" applyBorder="1" applyAlignment="1">
      <alignment horizontal="center"/>
    </xf>
    <xf numFmtId="165" fontId="37" fillId="0" borderId="4" xfId="146" applyNumberFormat="1" applyFont="1" applyFill="1" applyBorder="1" applyAlignment="1" applyProtection="1">
      <alignment horizontal="center" vertical="center"/>
    </xf>
    <xf numFmtId="165" fontId="37" fillId="0" borderId="4" xfId="146" applyNumberFormat="1" applyFont="1" applyFill="1" applyBorder="1" applyAlignment="1" applyProtection="1">
      <alignment horizontal="left" vertical="center"/>
    </xf>
    <xf numFmtId="0" fontId="11" fillId="0" borderId="4" xfId="91" applyFont="1" applyFill="1" applyBorder="1" applyAlignment="1">
      <alignment horizontal="center" vertical="center" wrapText="1"/>
    </xf>
    <xf numFmtId="0" fontId="3" fillId="0" borderId="15" xfId="91" applyNumberFormat="1" applyFont="1" applyFill="1" applyBorder="1" applyAlignment="1" applyProtection="1">
      <alignment horizontal="center" vertical="center" wrapText="1"/>
    </xf>
    <xf numFmtId="9" fontId="11" fillId="0" borderId="4" xfId="91" applyNumberFormat="1" applyFont="1" applyFill="1" applyBorder="1" applyAlignment="1">
      <alignment horizontal="center" vertical="center" wrapText="1"/>
    </xf>
    <xf numFmtId="0" fontId="3" fillId="0" borderId="0" xfId="91" applyAlignment="1">
      <alignment horizontal="center" vertical="center"/>
    </xf>
    <xf numFmtId="0" fontId="56" fillId="0" borderId="4" xfId="0" applyFont="1" applyFill="1" applyBorder="1" applyAlignment="1">
      <alignment horizontal="left" vertical="center" wrapText="1"/>
    </xf>
    <xf numFmtId="0" fontId="3" fillId="0" borderId="4" xfId="147" applyFont="1" applyBorder="1" applyAlignment="1">
      <alignment horizontal="left" vertical="center"/>
    </xf>
    <xf numFmtId="164" fontId="11" fillId="0" borderId="4" xfId="91" applyNumberFormat="1" applyFont="1" applyBorder="1" applyAlignment="1">
      <alignment horizontal="right" vertical="center"/>
    </xf>
    <xf numFmtId="164" fontId="11" fillId="0" borderId="14" xfId="91" applyNumberFormat="1" applyFont="1" applyBorder="1" applyAlignment="1">
      <alignment horizontal="right" vertical="center"/>
    </xf>
    <xf numFmtId="4" fontId="0" fillId="0" borderId="4" xfId="150" applyNumberFormat="1" applyFont="1" applyFill="1" applyBorder="1" applyAlignment="1" applyProtection="1">
      <alignment vertical="center"/>
    </xf>
    <xf numFmtId="9" fontId="3" fillId="0" borderId="4" xfId="88" applyNumberFormat="1" applyFont="1" applyFill="1" applyBorder="1" applyAlignment="1" applyProtection="1"/>
    <xf numFmtId="0" fontId="3" fillId="0" borderId="4" xfId="88" applyFont="1" applyFill="1" applyBorder="1" applyAlignment="1" applyProtection="1">
      <alignment horizontal="center" vertical="center"/>
    </xf>
    <xf numFmtId="0" fontId="3" fillId="0" borderId="4" xfId="148" applyFont="1" applyBorder="1"/>
    <xf numFmtId="185" fontId="3" fillId="0" borderId="4" xfId="88" applyNumberFormat="1" applyFont="1" applyFill="1" applyBorder="1" applyAlignment="1" applyProtection="1"/>
    <xf numFmtId="4" fontId="11" fillId="0" borderId="4" xfId="146" applyNumberFormat="1" applyFont="1" applyFill="1" applyBorder="1" applyAlignment="1" applyProtection="1">
      <alignment horizontal="right"/>
    </xf>
    <xf numFmtId="164" fontId="11" fillId="0" borderId="14" xfId="87" applyNumberFormat="1" applyFont="1" applyBorder="1" applyAlignment="1">
      <alignment vertic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69" fillId="0" borderId="4" xfId="0" applyFont="1" applyBorder="1" applyAlignment="1">
      <alignment horizontal="right" wrapText="1"/>
    </xf>
    <xf numFmtId="49" fontId="11" fillId="0" borderId="4" xfId="92" applyNumberFormat="1" applyFont="1" applyFill="1" applyBorder="1" applyAlignment="1">
      <alignment vertical="top" wrapText="1"/>
    </xf>
    <xf numFmtId="9" fontId="11" fillId="0" borderId="4" xfId="92" applyNumberFormat="1" applyFont="1" applyFill="1" applyBorder="1" applyAlignment="1"/>
    <xf numFmtId="0" fontId="11" fillId="0" borderId="4" xfId="92" applyFont="1" applyFill="1" applyBorder="1" applyAlignment="1">
      <alignment horizontal="center" vertical="center"/>
    </xf>
    <xf numFmtId="49" fontId="11" fillId="0" borderId="4" xfId="92" applyNumberFormat="1" applyFont="1" applyFill="1" applyBorder="1" applyAlignment="1">
      <alignment horizontal="left"/>
    </xf>
    <xf numFmtId="164" fontId="11" fillId="0" borderId="4" xfId="92" applyNumberFormat="1" applyFont="1" applyFill="1" applyBorder="1" applyAlignment="1"/>
    <xf numFmtId="9" fontId="11" fillId="0" borderId="4" xfId="91" applyNumberFormat="1" applyFont="1" applyFill="1" applyBorder="1" applyAlignment="1">
      <alignment horizontal="center"/>
    </xf>
    <xf numFmtId="165" fontId="16" fillId="0" borderId="4" xfId="0" applyNumberFormat="1" applyFont="1" applyFill="1" applyBorder="1" applyAlignment="1" applyProtection="1">
      <alignment horizontal="left" vertical="center" wrapText="1"/>
    </xf>
    <xf numFmtId="164" fontId="11" fillId="0" borderId="14" xfId="91" applyNumberFormat="1" applyFont="1" applyFill="1" applyBorder="1" applyAlignment="1">
      <alignment vertical="center" wrapText="1"/>
    </xf>
    <xf numFmtId="0" fontId="3" fillId="0" borderId="0" xfId="91" applyFill="1" applyAlignment="1">
      <alignment horizontal="center" vertical="center" wrapText="1"/>
    </xf>
    <xf numFmtId="164" fontId="37" fillId="0" borderId="14" xfId="91" applyNumberFormat="1" applyFont="1" applyFill="1" applyBorder="1" applyAlignment="1">
      <alignment vertical="center" wrapText="1"/>
    </xf>
    <xf numFmtId="0" fontId="65" fillId="0" borderId="0" xfId="91" applyFont="1" applyFill="1" applyAlignment="1">
      <alignment horizontal="center" vertical="center" wrapText="1"/>
    </xf>
    <xf numFmtId="0" fontId="3" fillId="0" borderId="38" xfId="145" applyFont="1" applyFill="1" applyBorder="1" applyAlignment="1">
      <alignment horizontal="center"/>
    </xf>
    <xf numFmtId="0" fontId="3" fillId="0" borderId="39" xfId="145" applyFont="1" applyFill="1" applyBorder="1"/>
    <xf numFmtId="167" fontId="3" fillId="0" borderId="39" xfId="145" applyNumberFormat="1" applyFont="1" applyFill="1" applyBorder="1"/>
    <xf numFmtId="0" fontId="3" fillId="0" borderId="42" xfId="145" applyFont="1" applyFill="1" applyBorder="1"/>
    <xf numFmtId="0" fontId="0" fillId="0" borderId="4" xfId="147" applyFont="1" applyBorder="1"/>
    <xf numFmtId="0" fontId="10" fillId="0" borderId="40" xfId="145" applyFont="1" applyBorder="1" applyAlignment="1">
      <alignment horizontal="center"/>
    </xf>
    <xf numFmtId="0" fontId="10" fillId="0" borderId="2" xfId="145" applyFont="1" applyBorder="1" applyAlignment="1">
      <alignment horizontal="center"/>
    </xf>
    <xf numFmtId="0" fontId="10" fillId="0" borderId="17" xfId="145" applyFont="1" applyBorder="1" applyAlignment="1">
      <alignment horizontal="center"/>
    </xf>
    <xf numFmtId="0" fontId="16" fillId="0" borderId="4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5" fillId="0" borderId="40" xfId="91" applyFont="1" applyFill="1" applyBorder="1" applyAlignment="1">
      <alignment horizontal="center"/>
    </xf>
    <xf numFmtId="0" fontId="5" fillId="0" borderId="2" xfId="91" applyFont="1" applyFill="1" applyBorder="1" applyAlignment="1">
      <alignment horizontal="center"/>
    </xf>
    <xf numFmtId="0" fontId="5" fillId="0" borderId="17" xfId="91" applyFont="1" applyFill="1" applyBorder="1" applyAlignment="1">
      <alignment horizontal="center"/>
    </xf>
    <xf numFmtId="0" fontId="5" fillId="0" borderId="40" xfId="91" applyFont="1" applyFill="1" applyBorder="1" applyAlignment="1">
      <alignment horizontal="center" wrapText="1"/>
    </xf>
    <xf numFmtId="0" fontId="5" fillId="0" borderId="2" xfId="91" applyFont="1" applyFill="1" applyBorder="1" applyAlignment="1">
      <alignment horizontal="center" wrapText="1"/>
    </xf>
    <xf numFmtId="0" fontId="5" fillId="0" borderId="17" xfId="91" applyFont="1" applyFill="1" applyBorder="1" applyAlignment="1">
      <alignment horizontal="center" wrapText="1"/>
    </xf>
  </cellXfs>
  <cellStyles count="212">
    <cellStyle name="_AS_SO001-Pavilon slepic-SLP-Rozpocet" xfId="1"/>
    <cellStyle name="_BPC II-SLP-Rozpočet_SK" xfId="2"/>
    <cellStyle name="_E92_EZS_PP" xfId="3"/>
    <cellStyle name="_popis_standardu" xfId="4"/>
    <cellStyle name="_REKAPITULACE_SLP_VFU pavilon slepic" xfId="5"/>
    <cellStyle name="_ROZPOCET se vzorci" xfId="6"/>
    <cellStyle name="_SO002_3_E91_SK" xfId="7"/>
    <cellStyle name="20 % – Zvýraznění1 2" xfId="8"/>
    <cellStyle name="20 % – Zvýraznění1 2 2" xfId="190"/>
    <cellStyle name="20 % – Zvýraznění2 2" xfId="9"/>
    <cellStyle name="20 % – Zvýraznění2 2 2" xfId="191"/>
    <cellStyle name="20 % – Zvýraznění3 2" xfId="10"/>
    <cellStyle name="20 % – Zvýraznění3 2 2" xfId="192"/>
    <cellStyle name="20 % – Zvýraznění4 2" xfId="11"/>
    <cellStyle name="20 % – Zvýraznění4 2 2" xfId="193"/>
    <cellStyle name="20 % – Zvýraznění5 2" xfId="12"/>
    <cellStyle name="20 % – Zvýraznění5 2 2" xfId="194"/>
    <cellStyle name="20 % – Zvýraznění6 2" xfId="13"/>
    <cellStyle name="20 % – Zvýraznění6 2 2" xfId="195"/>
    <cellStyle name="40 % – Zvýraznění1 2" xfId="14"/>
    <cellStyle name="40 % – Zvýraznění1 2 2" xfId="196"/>
    <cellStyle name="40 % – Zvýraznění2 2" xfId="15"/>
    <cellStyle name="40 % – Zvýraznění2 2 2" xfId="197"/>
    <cellStyle name="40 % – Zvýraznění3 2" xfId="16"/>
    <cellStyle name="40 % – Zvýraznění3 2 2" xfId="198"/>
    <cellStyle name="40 % – Zvýraznění4 2" xfId="17"/>
    <cellStyle name="40 % – Zvýraznění4 2 2" xfId="199"/>
    <cellStyle name="40 % – Zvýraznění5 2" xfId="18"/>
    <cellStyle name="40 % – Zvýraznění5 2 2" xfId="200"/>
    <cellStyle name="40 % – Zvýraznění6 2" xfId="19"/>
    <cellStyle name="40 % – Zvýraznění6 2 2" xfId="201"/>
    <cellStyle name="60 % – Zvýraznění1 2" xfId="20"/>
    <cellStyle name="60 % – Zvýraznění2 2" xfId="21"/>
    <cellStyle name="60 % – Zvýraznění3 2" xfId="22"/>
    <cellStyle name="60 % – Zvýraznění4 2" xfId="23"/>
    <cellStyle name="60 % – Zvýraznění5 2" xfId="24"/>
    <cellStyle name="60 % – Zvýraznění6 2" xfId="25"/>
    <cellStyle name="args.style" xfId="26"/>
    <cellStyle name="Calc Currency (0)" xfId="27"/>
    <cellStyle name="Calc Currency (0) 2" xfId="202"/>
    <cellStyle name="Calc Currency (2)" xfId="28"/>
    <cellStyle name="Calc Percent (0)" xfId="29"/>
    <cellStyle name="Calc Percent (1)" xfId="30"/>
    <cellStyle name="Calc Percent (1) 2" xfId="203"/>
    <cellStyle name="Calc Percent (2)" xfId="31"/>
    <cellStyle name="Calc Percent (2) 2" xfId="204"/>
    <cellStyle name="Calc Units (0)" xfId="32"/>
    <cellStyle name="Calc Units (1)" xfId="33"/>
    <cellStyle name="Calc Units (2)" xfId="34"/>
    <cellStyle name="Celkem 2" xfId="35"/>
    <cellStyle name="Comma [0]_!!!GO" xfId="36"/>
    <cellStyle name="Comma [00]" xfId="37"/>
    <cellStyle name="Comma_!!!GO" xfId="38"/>
    <cellStyle name="Copied" xfId="39"/>
    <cellStyle name="COST1" xfId="40"/>
    <cellStyle name="Currency [0]_!!!GO" xfId="41"/>
    <cellStyle name="Currency [00]" xfId="42"/>
    <cellStyle name="Currency_!!!GO" xfId="43"/>
    <cellStyle name="Date Short" xfId="44"/>
    <cellStyle name="Enter Currency (0)" xfId="45"/>
    <cellStyle name="Enter Currency (2)" xfId="46"/>
    <cellStyle name="Enter Units (0)" xfId="47"/>
    <cellStyle name="Enter Units (1)" xfId="48"/>
    <cellStyle name="Enter Units (2)" xfId="49"/>
    <cellStyle name="Entered" xfId="50"/>
    <cellStyle name="Grey" xfId="51"/>
    <cellStyle name="Header1" xfId="52"/>
    <cellStyle name="Header2" xfId="53"/>
    <cellStyle name="Hyperlink" xfId="54"/>
    <cellStyle name="Chybně" xfId="55"/>
    <cellStyle name="Chybně 2" xfId="56"/>
    <cellStyle name="Chybně_Rozpočet - mustr" xfId="57"/>
    <cellStyle name="Input [yellow]" xfId="58"/>
    <cellStyle name="Input Cells" xfId="59"/>
    <cellStyle name="Kontrolní buňka 2" xfId="60"/>
    <cellStyle name="lehký dolní okraj" xfId="61"/>
    <cellStyle name="Link Currency (0)" xfId="62"/>
    <cellStyle name="Link Currency (2)" xfId="63"/>
    <cellStyle name="Link Units (0)" xfId="64"/>
    <cellStyle name="Link Units (1)" xfId="65"/>
    <cellStyle name="Link Units (2)" xfId="66"/>
    <cellStyle name="Linked Cells" xfId="67"/>
    <cellStyle name="Milliers [0]_!!!GO" xfId="68"/>
    <cellStyle name="Milliers_!!!GO" xfId="69"/>
    <cellStyle name="Monétaire [0]_!!!GO" xfId="70"/>
    <cellStyle name="Monétaire_!!!GO" xfId="71"/>
    <cellStyle name="muj" xfId="72"/>
    <cellStyle name="Nadpis 1 2" xfId="73"/>
    <cellStyle name="Nadpis 2 2" xfId="74"/>
    <cellStyle name="Nadpis 3 2" xfId="75"/>
    <cellStyle name="Nadpis 4 2" xfId="76"/>
    <cellStyle name="Název 2" xfId="77"/>
    <cellStyle name="Neutrální 2" xfId="78"/>
    <cellStyle name="no dec" xfId="79"/>
    <cellStyle name="Normal - Style1" xfId="80"/>
    <cellStyle name="Normal_!!!GO" xfId="81"/>
    <cellStyle name="Normální" xfId="0" builtinId="0"/>
    <cellStyle name="normální 10" xfId="82"/>
    <cellStyle name="normální 11" xfId="83"/>
    <cellStyle name="normální 12" xfId="84"/>
    <cellStyle name="normální 13" xfId="85"/>
    <cellStyle name="Normální 14" xfId="86"/>
    <cellStyle name="Normální 15" xfId="87"/>
    <cellStyle name="Normální 15 2" xfId="88"/>
    <cellStyle name="Normální 16" xfId="89"/>
    <cellStyle name="Normální 17" xfId="90"/>
    <cellStyle name="Normální 18" xfId="91"/>
    <cellStyle name="Normální 18 2" xfId="92"/>
    <cellStyle name="Normální 2" xfId="93"/>
    <cellStyle name="normální 2 2" xfId="94"/>
    <cellStyle name="normální 2 2 2" xfId="95"/>
    <cellStyle name="normální 2 3" xfId="96"/>
    <cellStyle name="Normální 2 4" xfId="205"/>
    <cellStyle name="Normální 2_EZS Rozpočet" xfId="97"/>
    <cellStyle name="Normální 21" xfId="98"/>
    <cellStyle name="normální 3" xfId="99"/>
    <cellStyle name="normální 3 10" xfId="100"/>
    <cellStyle name="normální 3 11" xfId="101"/>
    <cellStyle name="normální 3 11 2" xfId="206"/>
    <cellStyle name="normální 3 2" xfId="102"/>
    <cellStyle name="normální 3 2 2" xfId="103"/>
    <cellStyle name="normální 3 2 3" xfId="104"/>
    <cellStyle name="normální 3 2 4" xfId="105"/>
    <cellStyle name="normální 3 2 5" xfId="106"/>
    <cellStyle name="normální 3 2 6" xfId="107"/>
    <cellStyle name="normální 3 2 7" xfId="108"/>
    <cellStyle name="normální 3 3" xfId="109"/>
    <cellStyle name="normální 3 3 2" xfId="110"/>
    <cellStyle name="normální 3 3 3" xfId="111"/>
    <cellStyle name="normální 3 3 4" xfId="112"/>
    <cellStyle name="normální 3 3 5" xfId="113"/>
    <cellStyle name="normální 3 3 6" xfId="114"/>
    <cellStyle name="normální 3 3 7" xfId="115"/>
    <cellStyle name="normální 3 3 8" xfId="116"/>
    <cellStyle name="normální 3 3 9" xfId="117"/>
    <cellStyle name="normální 3 4" xfId="118"/>
    <cellStyle name="normální 3 4 2" xfId="119"/>
    <cellStyle name="normální 3 5" xfId="120"/>
    <cellStyle name="normální 3 6" xfId="121"/>
    <cellStyle name="normální 3 7" xfId="122"/>
    <cellStyle name="normální 3 8" xfId="123"/>
    <cellStyle name="normální 3 9" xfId="124"/>
    <cellStyle name="normální 4" xfId="125"/>
    <cellStyle name="normální 4 2" xfId="126"/>
    <cellStyle name="normální 4 3" xfId="127"/>
    <cellStyle name="normální 4 3 2" xfId="128"/>
    <cellStyle name="normální 4 4" xfId="129"/>
    <cellStyle name="normální 4 5" xfId="130"/>
    <cellStyle name="normální 4 6" xfId="131"/>
    <cellStyle name="normální 4 7" xfId="132"/>
    <cellStyle name="normální 4 8" xfId="133"/>
    <cellStyle name="normální 4 9" xfId="134"/>
    <cellStyle name="normální 5" xfId="135"/>
    <cellStyle name="normální 5 2" xfId="136"/>
    <cellStyle name="normální 5 2 2" xfId="137"/>
    <cellStyle name="normální 6" xfId="138"/>
    <cellStyle name="normální 6 2" xfId="139"/>
    <cellStyle name="normální 7" xfId="140"/>
    <cellStyle name="normální 8" xfId="141"/>
    <cellStyle name="normální 9" xfId="142"/>
    <cellStyle name="normální_AVX-Uherské Hradiště" xfId="143"/>
    <cellStyle name="normální_EZS Rozpočet" xfId="144"/>
    <cellStyle name="normální_FA48_REKAPITULACE_DPS_R3" xfId="145"/>
    <cellStyle name="normální_Plastics Building Velká Bíteš" xfId="146"/>
    <cellStyle name="normální_ROZPOCET_STA_ZALOZKA" xfId="147"/>
    <cellStyle name="normální_ROZPOCET_STA_ZALOZKA 2" xfId="148"/>
    <cellStyle name="normální_Sešit1" xfId="149"/>
    <cellStyle name="normální_Seveza Bílovice" xfId="150"/>
    <cellStyle name="Normalny_June 1997_1" xfId="151"/>
    <cellStyle name="O…‹aO‚e [0.00]_Region Orders (2)" xfId="152"/>
    <cellStyle name="O…‹aO‚e_Region Orders (2)" xfId="153"/>
    <cellStyle name="per.style" xfId="154"/>
    <cellStyle name="Percent [0]" xfId="155"/>
    <cellStyle name="Percent [0] 2" xfId="207"/>
    <cellStyle name="Percent [00]" xfId="156"/>
    <cellStyle name="Percent [2]" xfId="157"/>
    <cellStyle name="Percent [2] 2" xfId="208"/>
    <cellStyle name="Percent_#6 Temps &amp; Contractors" xfId="158"/>
    <cellStyle name="Poznámka 2" xfId="159"/>
    <cellStyle name="PrePop Currency (0)" xfId="160"/>
    <cellStyle name="PrePop Currency (2)" xfId="161"/>
    <cellStyle name="PrePop Units (0)" xfId="162"/>
    <cellStyle name="PrePop Units (1)" xfId="163"/>
    <cellStyle name="PrePop Units (2)" xfId="164"/>
    <cellStyle name="pricing" xfId="165"/>
    <cellStyle name="pricing 2" xfId="209"/>
    <cellStyle name="procent 2" xfId="167"/>
    <cellStyle name="Procenta" xfId="166" builtinId="5"/>
    <cellStyle name="Propojená buňka 2" xfId="168"/>
    <cellStyle name="PSChar" xfId="169"/>
    <cellStyle name="RevList" xfId="170"/>
    <cellStyle name="rozpočet" xfId="171"/>
    <cellStyle name="Správně 2" xfId="172"/>
    <cellStyle name="Styl 1" xfId="173"/>
    <cellStyle name="Subtotal" xfId="174"/>
    <cellStyle name="Text Indent A" xfId="175"/>
    <cellStyle name="Text Indent B" xfId="176"/>
    <cellStyle name="Text Indent B 2" xfId="210"/>
    <cellStyle name="Text Indent C" xfId="177"/>
    <cellStyle name="Text Indent C 2" xfId="211"/>
    <cellStyle name="Text upozornění 2" xfId="178"/>
    <cellStyle name="Vstup 2" xfId="179"/>
    <cellStyle name="Výpočet 2" xfId="180"/>
    <cellStyle name="Výstup 2" xfId="181"/>
    <cellStyle name="Vysvětlující text 2" xfId="182"/>
    <cellStyle name="Zboží" xfId="183"/>
    <cellStyle name="Zvýraznění 1 2" xfId="184"/>
    <cellStyle name="Zvýraznění 2 2" xfId="185"/>
    <cellStyle name="Zvýraznění 3 2" xfId="186"/>
    <cellStyle name="Zvýraznění 4 2" xfId="187"/>
    <cellStyle name="Zvýraznění 5 2" xfId="188"/>
    <cellStyle name="Zvýraznění 6 2" xfId="189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5\051002_Letiste_Brno\odeslane%20poptavky\AS_ACC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Nabidky_na_realizace\2007\NR070314_Hrad%20Znojmo_EPS_VaS\ROZP_EP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8\P080601_Curling-Brno_IgH\2_TDW\varianta_ocelova%20hala%2011_2008\AS_000_Hala%20Curling_SLP_ROZ_vzorce_TD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01102_VUT%20Menza%20pod%20Palackeho%20vrchem\SK_komplet\RP\RP_dopl_techn\Rozpo&#269;et_RP_finis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0\001102_VUT%20Menza%20pod%20Palackeho%20vrchem\SK_komplet\RP\RP_dopl_techn\Rozpo&#269;et_RP_finis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01102_VUT%20Menza%20pod%20Palackeho%20vrchem\SK_komplet\RP\RP_dopl_techn\Finish\PB_finish\PP_S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2000\001102_VUT%20Menza%20pod%20Palackeho%20vrchem\SK_komplet\RP\RP_dopl_techn\Finish\PB_finish\PP_S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Data\DOCUME~1\PCPOPU~1\LOCALS~1\Temp\7zOE30.tmp\SO%20100_110-SLP_uprav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5\051002_Letiste_Brno\ROZPOCET_leti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S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EPS"/>
    </sheetNames>
    <sheetDataSet>
      <sheetData sheetId="0">
        <row r="3">
          <cell r="I3">
            <v>1</v>
          </cell>
          <cell r="J3">
            <v>1</v>
          </cell>
        </row>
        <row r="5">
          <cell r="I5">
            <v>1</v>
          </cell>
          <cell r="J5">
            <v>1</v>
          </cell>
        </row>
        <row r="8">
          <cell r="G8">
            <v>0.75</v>
          </cell>
          <cell r="H8">
            <v>1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LP"/>
      <sheetName val="SK"/>
      <sheetName val="Přípojka SLP-Zemní práce"/>
      <sheetName val="AP"/>
      <sheetName val="EZS"/>
      <sheetName val="CCTV"/>
      <sheetName val="JČ"/>
      <sheetName val="M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Proměnné"/>
      <sheetName val="Rozpočet"/>
      <sheetName val="V.V"/>
      <sheetName val="MDF"/>
      <sheetName val="IDF 1"/>
      <sheetName val="IDF 2"/>
      <sheetName val="IDF 3"/>
      <sheetName val="IDF 4"/>
      <sheetName val="IDF 5"/>
      <sheetName val="IDF 6"/>
      <sheetName val="IDF7"/>
      <sheetName val="MIS 200"/>
    </sheetNames>
    <sheetDataSet>
      <sheetData sheetId="0" refreshError="1"/>
      <sheetData sheetId="1" refreshError="1">
        <row r="6">
          <cell r="F6">
            <v>1</v>
          </cell>
        </row>
        <row r="7">
          <cell r="F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Proměnné"/>
      <sheetName val="Rozpočet"/>
      <sheetName val="V.V"/>
      <sheetName val="MDF"/>
      <sheetName val="IDF 1"/>
      <sheetName val="IDF 2"/>
      <sheetName val="IDF 3"/>
      <sheetName val="IDF 4"/>
      <sheetName val="IDF 5"/>
      <sheetName val="IDF 6"/>
      <sheetName val="IDF7"/>
      <sheetName val="MIS 200"/>
    </sheetNames>
    <sheetDataSet>
      <sheetData sheetId="0" refreshError="1"/>
      <sheetData sheetId="1" refreshError="1">
        <row r="6">
          <cell r="F6">
            <v>1</v>
          </cell>
        </row>
        <row r="7">
          <cell r="F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ouhrnný rozpočet SK"/>
      <sheetName val="Souhrnný výkaz výměr - SK"/>
      <sheetName val="Přípočet SK k PSP"/>
      <sheetName val="VV SK přípočet k PSP"/>
      <sheetName val="Odpočet SK od PSP"/>
      <sheetName val="VV SK odpočet od PSP"/>
      <sheetName val="Soupis_tras"/>
      <sheetName val="Technologie-kabeláže"/>
      <sheetName val="MDF"/>
      <sheetName val="IDF 1"/>
      <sheetName val="IDF 2"/>
      <sheetName val="IDF 3"/>
      <sheetName val="Souhrnný rozpočet AP"/>
      <sheetName val="Souhrnný výkaz výměr AP"/>
      <sheetName val="Rozpočet AP - přípočet k PSP"/>
      <sheetName val="VV AP - přípočet k PSP"/>
      <sheetName val="CELKE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ouhrnný rozpočet SK"/>
      <sheetName val="Souhrnný výkaz výměr - SK"/>
      <sheetName val="Přípočet SK k PSP"/>
      <sheetName val="VV SK přípočet k PSP"/>
      <sheetName val="Odpočet SK od PSP"/>
      <sheetName val="VV SK odpočet od PSP"/>
      <sheetName val="Soupis_tras"/>
      <sheetName val="Technologie-kabeláže"/>
      <sheetName val="MDF"/>
      <sheetName val="IDF 1"/>
      <sheetName val="IDF 2"/>
      <sheetName val="IDF 3"/>
      <sheetName val="Souhrnný rozpočet AP"/>
      <sheetName val="Souhrnný výkaz výměr AP"/>
      <sheetName val="Rozpočet AP - přípočet k PSP"/>
      <sheetName val="VV AP - přípočet k PSP"/>
      <sheetName val="CELKE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P_rekapitulace "/>
      <sheetName val="EZS"/>
      <sheetName val="SK"/>
      <sheetName val="DT"/>
      <sheetName val="CCT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"/>
      <sheetName val="EPS-tyco "/>
      <sheetName val="EPS-esser"/>
      <sheetName val="EPS-bosch PCS"/>
      <sheetName val="SK-abbas"/>
      <sheetName val="SK-schneider"/>
      <sheetName val="PA-Philips"/>
      <sheetName val="PA-Zeman"/>
      <sheetName val="PA-Philips PCS"/>
      <sheetName val="ACCESS-honey"/>
      <sheetName val="CCTV-focus"/>
      <sheetName val="CCTV-bosch"/>
      <sheetName val="CCTV-schneider"/>
      <sheetName val="JČ-mobatime"/>
      <sheetName val="IZ-elco"/>
      <sheetName val="IZ-starmon"/>
      <sheetName val="IZ-Chap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L1">
            <v>1.1499999999999999</v>
          </cell>
          <cell r="M1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G21"/>
  <sheetViews>
    <sheetView view="pageBreakPreview" zoomScaleNormal="100" zoomScaleSheetLayoutView="100" workbookViewId="0">
      <selection activeCell="F27" sqref="F27"/>
    </sheetView>
  </sheetViews>
  <sheetFormatPr defaultRowHeight="14.1" customHeight="1"/>
  <cols>
    <col min="1" max="1" width="9.28515625" style="153" bestFit="1" customWidth="1"/>
    <col min="2" max="2" width="29.7109375" style="95" customWidth="1"/>
    <col min="3" max="3" width="9.42578125" style="95" customWidth="1"/>
    <col min="4" max="4" width="9.7109375" style="95" customWidth="1"/>
    <col min="5" max="5" width="16.85546875" style="154" bestFit="1" customWidth="1"/>
    <col min="6" max="6" width="15.85546875" style="154" bestFit="1" customWidth="1"/>
    <col min="7" max="7" width="18.5703125" style="95" customWidth="1"/>
    <col min="8" max="16384" width="9.140625" style="95"/>
  </cols>
  <sheetData>
    <row r="1" spans="1:85" ht="27.75" customHeight="1" thickBot="1">
      <c r="A1" s="280" t="s">
        <v>2</v>
      </c>
      <c r="B1" s="281"/>
      <c r="C1" s="281"/>
      <c r="D1" s="281"/>
      <c r="E1" s="281"/>
      <c r="F1" s="281"/>
      <c r="G1" s="282"/>
    </row>
    <row r="2" spans="1:85" s="96" customFormat="1" ht="36.75" customHeight="1" thickBot="1">
      <c r="A2" s="283" t="s">
        <v>33</v>
      </c>
      <c r="B2" s="284"/>
      <c r="C2" s="284"/>
      <c r="D2" s="284"/>
      <c r="E2" s="284"/>
      <c r="F2" s="284"/>
      <c r="G2" s="285"/>
    </row>
    <row r="3" spans="1:85" ht="24" customHeight="1" thickBot="1">
      <c r="A3" s="230"/>
      <c r="B3" s="231"/>
      <c r="C3" s="231"/>
      <c r="D3" s="232"/>
      <c r="E3" s="233" t="s">
        <v>18</v>
      </c>
      <c r="F3" s="233" t="s">
        <v>0</v>
      </c>
      <c r="G3" s="233" t="s">
        <v>19</v>
      </c>
    </row>
    <row r="4" spans="1:85" ht="14.1" customHeight="1" thickBot="1">
      <c r="A4" s="99"/>
      <c r="B4" s="100"/>
      <c r="C4" s="101"/>
      <c r="D4" s="98"/>
      <c r="E4" s="98" t="s">
        <v>14</v>
      </c>
      <c r="F4" s="98" t="s">
        <v>14</v>
      </c>
      <c r="G4" s="98" t="s">
        <v>14</v>
      </c>
    </row>
    <row r="5" spans="1:85" s="108" customFormat="1" ht="12.75" customHeight="1">
      <c r="A5" s="102"/>
      <c r="B5" s="103"/>
      <c r="C5" s="103"/>
      <c r="D5" s="104"/>
      <c r="E5" s="105"/>
      <c r="F5" s="106"/>
      <c r="G5" s="107"/>
    </row>
    <row r="6" spans="1:85" s="108" customFormat="1" ht="12.75" customHeight="1">
      <c r="A6" s="109"/>
      <c r="B6" s="110" t="s">
        <v>24</v>
      </c>
      <c r="C6" s="111"/>
      <c r="D6" s="112"/>
      <c r="E6" s="113"/>
      <c r="F6" s="113"/>
      <c r="G6" s="114"/>
    </row>
    <row r="7" spans="1:85" s="108" customFormat="1" ht="12.75" customHeight="1">
      <c r="A7" s="115"/>
      <c r="B7" s="116" t="s">
        <v>11</v>
      </c>
      <c r="C7" s="116"/>
      <c r="D7" s="117"/>
      <c r="E7" s="118">
        <f>SK!G89</f>
        <v>0</v>
      </c>
      <c r="F7" s="119"/>
      <c r="G7" s="120"/>
    </row>
    <row r="8" spans="1:85" s="108" customFormat="1" ht="12.75" customHeight="1">
      <c r="A8" s="115"/>
      <c r="B8" s="116" t="s">
        <v>3</v>
      </c>
      <c r="C8" s="116"/>
      <c r="D8" s="117"/>
      <c r="E8" s="119"/>
      <c r="F8" s="118">
        <f>SK!I90</f>
        <v>0</v>
      </c>
      <c r="G8" s="121"/>
    </row>
    <row r="9" spans="1:85" s="108" customFormat="1" ht="12.75" customHeight="1">
      <c r="A9" s="122"/>
      <c r="B9" s="123" t="s">
        <v>20</v>
      </c>
      <c r="C9" s="123"/>
      <c r="D9" s="124"/>
      <c r="E9" s="125"/>
      <c r="F9" s="126"/>
      <c r="G9" s="127">
        <f>SUM(F8,E7)</f>
        <v>0</v>
      </c>
    </row>
    <row r="10" spans="1:85" s="108" customFormat="1" ht="12.75" customHeight="1">
      <c r="A10" s="122"/>
      <c r="B10" s="128"/>
      <c r="C10" s="128"/>
      <c r="D10" s="129"/>
      <c r="E10" s="130"/>
      <c r="F10" s="131"/>
      <c r="G10" s="132"/>
    </row>
    <row r="11" spans="1:85" ht="14.1" customHeight="1">
      <c r="A11" s="115"/>
      <c r="B11" s="97"/>
      <c r="C11" s="97"/>
      <c r="D11" s="97"/>
      <c r="E11" s="133"/>
      <c r="F11" s="133"/>
      <c r="G11" s="134"/>
    </row>
    <row r="12" spans="1:85" s="139" customFormat="1" ht="19.5" customHeight="1">
      <c r="A12" s="135"/>
      <c r="B12" s="136" t="s">
        <v>25</v>
      </c>
      <c r="C12" s="123"/>
      <c r="D12" s="111"/>
      <c r="E12" s="137"/>
      <c r="F12" s="137"/>
      <c r="G12" s="13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</row>
    <row r="13" spans="1:85" s="139" customFormat="1" ht="14.1" customHeight="1">
      <c r="A13" s="135"/>
      <c r="B13" s="123"/>
      <c r="C13" s="123"/>
      <c r="D13" s="111"/>
      <c r="E13" s="137"/>
      <c r="F13" s="137"/>
      <c r="G13" s="13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</row>
    <row r="14" spans="1:85" s="139" customFormat="1" ht="14.1" customHeight="1">
      <c r="A14" s="135"/>
      <c r="B14" s="140" t="s">
        <v>11</v>
      </c>
      <c r="C14" s="140"/>
      <c r="D14" s="141"/>
      <c r="E14" s="142">
        <f>SUM(E6:E11)</f>
        <v>0</v>
      </c>
      <c r="F14" s="143"/>
      <c r="G14" s="144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</row>
    <row r="15" spans="1:85" s="139" customFormat="1" ht="14.1" customHeight="1">
      <c r="A15" s="135"/>
      <c r="B15" s="140" t="s">
        <v>3</v>
      </c>
      <c r="C15" s="140"/>
      <c r="D15" s="141"/>
      <c r="E15" s="143"/>
      <c r="F15" s="142">
        <f>SUM(F7:F11)</f>
        <v>0</v>
      </c>
      <c r="G15" s="144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</row>
    <row r="16" spans="1:85" s="139" customFormat="1" ht="14.1" customHeight="1" thickBot="1">
      <c r="A16" s="145"/>
      <c r="B16" s="146" t="s">
        <v>20</v>
      </c>
      <c r="C16" s="146"/>
      <c r="D16" s="147"/>
      <c r="E16" s="148"/>
      <c r="F16" s="149"/>
      <c r="G16" s="150">
        <f>SUM(G7:G11)</f>
        <v>0</v>
      </c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</row>
    <row r="17" spans="1:85" s="139" customFormat="1" ht="14.1" customHeight="1" thickBot="1">
      <c r="A17" s="275"/>
      <c r="B17" s="276"/>
      <c r="C17" s="276"/>
      <c r="D17" s="276"/>
      <c r="E17" s="277"/>
      <c r="F17" s="277"/>
      <c r="G17" s="27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</row>
    <row r="20" spans="1:85" ht="14.1" customHeight="1">
      <c r="G20" s="151"/>
    </row>
    <row r="21" spans="1:85" ht="14.1" customHeight="1">
      <c r="G21" s="152"/>
    </row>
  </sheetData>
  <mergeCells count="2">
    <mergeCell ref="A1:G1"/>
    <mergeCell ref="A2:G2"/>
  </mergeCells>
  <phoneticPr fontId="8" type="noConversion"/>
  <printOptions horizontalCentered="1"/>
  <pageMargins left="0.39370078740157483" right="0.39370078740157483" top="0.82677165354330717" bottom="1.1023622047244095" header="0.51181102362204722" footer="0.51181102362204722"/>
  <pageSetup paperSize="9" scale="88" orientation="portrait" horizontalDpi="300" verticalDpi="300" r:id="rId1"/>
  <headerFooter alignWithMargins="0">
    <oddHeader>&amp;C&amp;"Arial CE,Tučné"&amp;14 Rozpočet</oddHeader>
    <oddFooter>&amp;CStránka &amp;P z &amp;N</oddFooter>
  </headerFooter>
  <rowBreaks count="1" manualBreakCount="1">
    <brk id="1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G92"/>
  <sheetViews>
    <sheetView tabSelected="1" view="pageBreakPreview" topLeftCell="A31" zoomScale="93" zoomScaleNormal="100" zoomScaleSheetLayoutView="75" workbookViewId="0">
      <selection activeCell="I13" sqref="I13"/>
    </sheetView>
  </sheetViews>
  <sheetFormatPr defaultRowHeight="12.75"/>
  <cols>
    <col min="1" max="1" width="5.7109375" style="21" customWidth="1"/>
    <col min="2" max="2" width="60.7109375" style="21" customWidth="1"/>
    <col min="3" max="3" width="7.7109375" style="92" customWidth="1"/>
    <col min="4" max="4" width="7.7109375" style="93" customWidth="1"/>
    <col min="5" max="5" width="8.7109375" style="43" customWidth="1"/>
    <col min="6" max="6" width="13.7109375" style="94" customWidth="1"/>
    <col min="7" max="7" width="15.7109375" style="94" customWidth="1"/>
    <col min="8" max="8" width="13.7109375" style="94" customWidth="1"/>
    <col min="9" max="9" width="15.7109375" style="94" customWidth="1"/>
    <col min="10" max="16384" width="9.140625" style="43"/>
  </cols>
  <sheetData>
    <row r="1" spans="1:9" s="10" customFormat="1" ht="21" thickBot="1">
      <c r="A1" s="286" t="s">
        <v>34</v>
      </c>
      <c r="B1" s="287"/>
      <c r="C1" s="287"/>
      <c r="D1" s="287"/>
      <c r="E1" s="287"/>
      <c r="F1" s="287"/>
      <c r="G1" s="287"/>
      <c r="H1" s="287"/>
      <c r="I1" s="288"/>
    </row>
    <row r="2" spans="1:9" s="10" customFormat="1" ht="40.5" customHeight="1" thickBot="1">
      <c r="A2" s="289" t="str">
        <f>'SLP_rekapitulace '!A2:G2</f>
        <v>Střední odborná škola a Gymnázium Staré Město - Vybudování strukturované kabeláže pro účely projektu Kybernetická bezpečnost v PO (IROPv10)</v>
      </c>
      <c r="B2" s="290"/>
      <c r="C2" s="290"/>
      <c r="D2" s="290"/>
      <c r="E2" s="290"/>
      <c r="F2" s="290"/>
      <c r="G2" s="290"/>
      <c r="H2" s="290"/>
      <c r="I2" s="291"/>
    </row>
    <row r="3" spans="1:9" s="10" customFormat="1" ht="21" thickBot="1">
      <c r="A3" s="155"/>
      <c r="B3" s="11"/>
      <c r="C3" s="12"/>
      <c r="D3" s="13"/>
      <c r="E3" s="13"/>
      <c r="F3" s="14"/>
      <c r="G3" s="14"/>
      <c r="H3" s="14"/>
      <c r="I3" s="15"/>
    </row>
    <row r="4" spans="1:9" s="21" customFormat="1">
      <c r="A4" s="16" t="s">
        <v>8</v>
      </c>
      <c r="B4" s="17" t="s">
        <v>6</v>
      </c>
      <c r="C4" s="18" t="s">
        <v>26</v>
      </c>
      <c r="D4" s="18" t="s">
        <v>7</v>
      </c>
      <c r="E4" s="18" t="s">
        <v>9</v>
      </c>
      <c r="F4" s="19" t="s">
        <v>10</v>
      </c>
      <c r="G4" s="19" t="s">
        <v>11</v>
      </c>
      <c r="H4" s="19" t="s">
        <v>12</v>
      </c>
      <c r="I4" s="20" t="s">
        <v>13</v>
      </c>
    </row>
    <row r="5" spans="1:9" s="21" customFormat="1" ht="13.5" thickBot="1">
      <c r="A5" s="22"/>
      <c r="B5" s="23"/>
      <c r="C5" s="24"/>
      <c r="D5" s="24"/>
      <c r="E5" s="24"/>
      <c r="F5" s="25" t="s">
        <v>14</v>
      </c>
      <c r="G5" s="25" t="s">
        <v>14</v>
      </c>
      <c r="H5" s="25" t="s">
        <v>14</v>
      </c>
      <c r="I5" s="26" t="s">
        <v>14</v>
      </c>
    </row>
    <row r="6" spans="1:9" s="21" customFormat="1">
      <c r="A6" s="27"/>
      <c r="B6" s="28"/>
      <c r="C6" s="29"/>
      <c r="D6" s="29"/>
      <c r="E6" s="29"/>
      <c r="F6" s="30"/>
      <c r="G6" s="30"/>
      <c r="H6" s="30"/>
      <c r="I6" s="31"/>
    </row>
    <row r="7" spans="1:9" s="21" customFormat="1">
      <c r="A7" s="162"/>
      <c r="B7" s="163" t="s">
        <v>24</v>
      </c>
      <c r="C7" s="164"/>
      <c r="D7" s="165"/>
      <c r="E7" s="165"/>
      <c r="F7" s="166"/>
      <c r="G7" s="166"/>
      <c r="H7" s="166"/>
      <c r="I7" s="167"/>
    </row>
    <row r="8" spans="1:9" s="21" customFormat="1">
      <c r="A8" s="205"/>
      <c r="B8" s="168" t="s">
        <v>39</v>
      </c>
      <c r="C8" s="32"/>
      <c r="D8" s="33"/>
      <c r="E8" s="34"/>
      <c r="F8" s="35">
        <v>0</v>
      </c>
      <c r="G8" s="36">
        <v>0</v>
      </c>
      <c r="H8" s="36">
        <v>0</v>
      </c>
      <c r="I8" s="37">
        <v>0</v>
      </c>
    </row>
    <row r="9" spans="1:9" s="161" customFormat="1" ht="12.75" customHeight="1">
      <c r="A9" s="206">
        <v>1</v>
      </c>
      <c r="B9" s="169" t="s">
        <v>35</v>
      </c>
      <c r="C9" s="246"/>
      <c r="D9" s="170">
        <v>1</v>
      </c>
      <c r="E9" s="157" t="s">
        <v>5</v>
      </c>
      <c r="F9" s="171"/>
      <c r="G9" s="159"/>
      <c r="H9" s="171"/>
      <c r="I9" s="160"/>
    </row>
    <row r="10" spans="1:9" s="197" customFormat="1">
      <c r="A10" s="207"/>
      <c r="B10" s="191"/>
      <c r="C10" s="192"/>
      <c r="D10" s="193"/>
      <c r="E10" s="194"/>
      <c r="F10" s="198"/>
      <c r="G10" s="159"/>
      <c r="H10" s="198"/>
      <c r="I10" s="196"/>
    </row>
    <row r="11" spans="1:9" s="272" customFormat="1" ht="12.75" customHeight="1">
      <c r="A11" s="206">
        <v>2</v>
      </c>
      <c r="B11" s="169" t="s">
        <v>36</v>
      </c>
      <c r="C11" s="246"/>
      <c r="D11" s="170">
        <v>4</v>
      </c>
      <c r="E11" s="156" t="s">
        <v>5</v>
      </c>
      <c r="F11" s="171"/>
      <c r="G11" s="159"/>
      <c r="H11" s="171"/>
      <c r="I11" s="271"/>
    </row>
    <row r="12" spans="1:9" s="274" customFormat="1">
      <c r="A12" s="207"/>
      <c r="B12" s="191"/>
      <c r="C12" s="192"/>
      <c r="D12" s="193"/>
      <c r="E12" s="192"/>
      <c r="F12" s="198"/>
      <c r="G12" s="159"/>
      <c r="H12" s="198"/>
      <c r="I12" s="273"/>
    </row>
    <row r="13" spans="1:9" s="161" customFormat="1">
      <c r="A13" s="206">
        <v>3</v>
      </c>
      <c r="B13" s="169" t="s">
        <v>37</v>
      </c>
      <c r="C13" s="246"/>
      <c r="D13" s="170">
        <v>39</v>
      </c>
      <c r="E13" s="157" t="s">
        <v>5</v>
      </c>
      <c r="F13" s="171"/>
      <c r="G13" s="159"/>
      <c r="H13" s="171"/>
      <c r="I13" s="160"/>
    </row>
    <row r="14" spans="1:9" s="197" customFormat="1">
      <c r="A14" s="207"/>
      <c r="B14" s="191"/>
      <c r="C14" s="192"/>
      <c r="D14" s="193"/>
      <c r="E14" s="194"/>
      <c r="F14" s="198"/>
      <c r="G14" s="159"/>
      <c r="H14" s="198"/>
      <c r="I14" s="196"/>
    </row>
    <row r="15" spans="1:9" s="161" customFormat="1">
      <c r="A15" s="206">
        <v>4</v>
      </c>
      <c r="B15" s="169" t="s">
        <v>38</v>
      </c>
      <c r="C15" s="246"/>
      <c r="D15" s="170">
        <v>9</v>
      </c>
      <c r="E15" s="157" t="s">
        <v>5</v>
      </c>
      <c r="F15" s="171"/>
      <c r="G15" s="159"/>
      <c r="H15" s="171"/>
      <c r="I15" s="160"/>
    </row>
    <row r="16" spans="1:9" s="197" customFormat="1">
      <c r="A16" s="207"/>
      <c r="B16" s="191"/>
      <c r="C16" s="192"/>
      <c r="D16" s="193"/>
      <c r="E16" s="194"/>
      <c r="F16" s="198"/>
      <c r="G16" s="159"/>
      <c r="H16" s="198"/>
      <c r="I16" s="196"/>
    </row>
    <row r="17" spans="1:9" s="161" customFormat="1">
      <c r="A17" s="206">
        <v>5</v>
      </c>
      <c r="B17" s="169" t="s">
        <v>40</v>
      </c>
      <c r="C17" s="156"/>
      <c r="D17" s="170">
        <v>12</v>
      </c>
      <c r="E17" s="157" t="s">
        <v>5</v>
      </c>
      <c r="F17" s="171"/>
      <c r="G17" s="159"/>
      <c r="H17" s="171"/>
      <c r="I17" s="160"/>
    </row>
    <row r="18" spans="1:9" s="197" customFormat="1">
      <c r="A18" s="207"/>
      <c r="B18" s="191"/>
      <c r="C18" s="192"/>
      <c r="D18" s="193"/>
      <c r="E18" s="194"/>
      <c r="F18" s="198"/>
      <c r="G18" s="159"/>
      <c r="H18" s="198"/>
      <c r="I18" s="196"/>
    </row>
    <row r="19" spans="1:9" s="161" customFormat="1">
      <c r="A19" s="206">
        <v>6</v>
      </c>
      <c r="B19" s="169" t="s">
        <v>41</v>
      </c>
      <c r="C19" s="156"/>
      <c r="D19" s="170">
        <v>36</v>
      </c>
      <c r="E19" s="157" t="s">
        <v>5</v>
      </c>
      <c r="F19" s="171"/>
      <c r="G19" s="159"/>
      <c r="H19" s="171"/>
      <c r="I19" s="160"/>
    </row>
    <row r="20" spans="1:9" s="197" customFormat="1">
      <c r="A20" s="207"/>
      <c r="B20" s="191"/>
      <c r="C20" s="192"/>
      <c r="D20" s="193"/>
      <c r="E20" s="194"/>
      <c r="F20" s="198"/>
      <c r="G20" s="159"/>
      <c r="H20" s="198"/>
      <c r="I20" s="196"/>
    </row>
    <row r="21" spans="1:9" s="161" customFormat="1">
      <c r="A21" s="206">
        <v>7</v>
      </c>
      <c r="B21" s="169" t="s">
        <v>42</v>
      </c>
      <c r="C21" s="156"/>
      <c r="D21" s="170">
        <v>72</v>
      </c>
      <c r="E21" s="157" t="s">
        <v>5</v>
      </c>
      <c r="F21" s="171"/>
      <c r="G21" s="159"/>
      <c r="H21" s="171"/>
      <c r="I21" s="160"/>
    </row>
    <row r="22" spans="1:9" s="197" customFormat="1">
      <c r="A22" s="207"/>
      <c r="B22" s="191"/>
      <c r="C22" s="192"/>
      <c r="D22" s="193"/>
      <c r="E22" s="194"/>
      <c r="F22" s="198"/>
      <c r="G22" s="195"/>
      <c r="H22" s="198"/>
      <c r="I22" s="196"/>
    </row>
    <row r="23" spans="1:9" s="161" customFormat="1">
      <c r="A23" s="206">
        <v>8</v>
      </c>
      <c r="B23" s="169" t="s">
        <v>43</v>
      </c>
      <c r="C23" s="156"/>
      <c r="D23" s="170">
        <v>15</v>
      </c>
      <c r="E23" s="157" t="s">
        <v>5</v>
      </c>
      <c r="F23" s="171"/>
      <c r="G23" s="159"/>
      <c r="H23" s="171"/>
      <c r="I23" s="160"/>
    </row>
    <row r="24" spans="1:9" s="197" customFormat="1">
      <c r="A24" s="207"/>
      <c r="B24" s="191"/>
      <c r="C24" s="192"/>
      <c r="D24" s="193"/>
      <c r="E24" s="194"/>
      <c r="F24" s="198"/>
      <c r="G24" s="195"/>
      <c r="H24" s="198"/>
      <c r="I24" s="196"/>
    </row>
    <row r="25" spans="1:9" s="161" customFormat="1" ht="38.25">
      <c r="A25" s="206">
        <v>9</v>
      </c>
      <c r="B25" s="169" t="s">
        <v>44</v>
      </c>
      <c r="C25" s="156"/>
      <c r="D25" s="170">
        <v>120</v>
      </c>
      <c r="E25" s="157" t="s">
        <v>5</v>
      </c>
      <c r="F25" s="171"/>
      <c r="G25" s="159"/>
      <c r="H25" s="171"/>
      <c r="I25" s="160"/>
    </row>
    <row r="26" spans="1:9" s="197" customFormat="1">
      <c r="A26" s="207"/>
      <c r="B26" s="191"/>
      <c r="C26" s="192"/>
      <c r="D26" s="193"/>
      <c r="E26" s="194"/>
      <c r="F26" s="198"/>
      <c r="G26" s="195"/>
      <c r="H26" s="198"/>
      <c r="I26" s="196"/>
    </row>
    <row r="27" spans="1:9" s="161" customFormat="1" ht="38.25">
      <c r="A27" s="206">
        <v>10</v>
      </c>
      <c r="B27" s="169" t="s">
        <v>45</v>
      </c>
      <c r="C27" s="156"/>
      <c r="D27" s="170">
        <v>18</v>
      </c>
      <c r="E27" s="157" t="s">
        <v>5</v>
      </c>
      <c r="F27" s="171"/>
      <c r="G27" s="159"/>
      <c r="H27" s="171"/>
      <c r="I27" s="160"/>
    </row>
    <row r="28" spans="1:9" s="197" customFormat="1">
      <c r="A28" s="207"/>
      <c r="B28" s="191"/>
      <c r="C28" s="192"/>
      <c r="D28" s="193"/>
      <c r="E28" s="194"/>
      <c r="F28" s="198"/>
      <c r="G28" s="195"/>
      <c r="H28" s="198"/>
      <c r="I28" s="196"/>
    </row>
    <row r="29" spans="1:9" s="161" customFormat="1">
      <c r="A29" s="206">
        <v>11</v>
      </c>
      <c r="B29" s="169" t="s">
        <v>46</v>
      </c>
      <c r="C29" s="156"/>
      <c r="D29" s="170">
        <v>138</v>
      </c>
      <c r="E29" s="157" t="s">
        <v>5</v>
      </c>
      <c r="F29" s="171"/>
      <c r="G29" s="159"/>
      <c r="H29" s="171"/>
      <c r="I29" s="160"/>
    </row>
    <row r="30" spans="1:9" s="197" customFormat="1">
      <c r="A30" s="207"/>
      <c r="B30" s="191"/>
      <c r="C30" s="192"/>
      <c r="D30" s="193"/>
      <c r="E30" s="194"/>
      <c r="F30" s="198"/>
      <c r="G30" s="195"/>
      <c r="H30" s="198"/>
      <c r="I30" s="196"/>
    </row>
    <row r="31" spans="1:9" s="161" customFormat="1">
      <c r="A31" s="206">
        <v>12</v>
      </c>
      <c r="B31" s="169" t="s">
        <v>47</v>
      </c>
      <c r="C31" s="156"/>
      <c r="D31" s="170">
        <v>36</v>
      </c>
      <c r="E31" s="157" t="s">
        <v>5</v>
      </c>
      <c r="F31" s="171"/>
      <c r="G31" s="159"/>
      <c r="H31" s="171"/>
      <c r="I31" s="160"/>
    </row>
    <row r="32" spans="1:9" s="197" customFormat="1">
      <c r="A32" s="207"/>
      <c r="B32" s="191"/>
      <c r="C32" s="192"/>
      <c r="D32" s="193"/>
      <c r="E32" s="194"/>
      <c r="F32" s="198"/>
      <c r="G32" s="195"/>
      <c r="H32" s="198"/>
      <c r="I32" s="196"/>
    </row>
    <row r="33" spans="1:9" s="161" customFormat="1">
      <c r="A33" s="206">
        <v>13</v>
      </c>
      <c r="B33" s="172" t="s">
        <v>48</v>
      </c>
      <c r="C33" s="156"/>
      <c r="D33" s="173">
        <v>131</v>
      </c>
      <c r="E33" s="157" t="s">
        <v>5</v>
      </c>
      <c r="F33" s="174"/>
      <c r="G33" s="159"/>
      <c r="H33" s="174"/>
      <c r="I33" s="160"/>
    </row>
    <row r="34" spans="1:9" s="197" customFormat="1">
      <c r="A34" s="207"/>
      <c r="B34" s="199"/>
      <c r="C34" s="192"/>
      <c r="D34" s="200"/>
      <c r="E34" s="194"/>
      <c r="F34" s="201"/>
      <c r="G34" s="195"/>
      <c r="H34" s="201"/>
      <c r="I34" s="196"/>
    </row>
    <row r="35" spans="1:9" s="161" customFormat="1">
      <c r="A35" s="206">
        <v>14</v>
      </c>
      <c r="B35" s="172" t="s">
        <v>49</v>
      </c>
      <c r="C35" s="156"/>
      <c r="D35" s="173">
        <v>248</v>
      </c>
      <c r="E35" s="157" t="s">
        <v>5</v>
      </c>
      <c r="F35" s="174"/>
      <c r="G35" s="159"/>
      <c r="H35" s="174"/>
      <c r="I35" s="160"/>
    </row>
    <row r="36" spans="1:9" s="197" customFormat="1">
      <c r="A36" s="207"/>
      <c r="B36" s="199"/>
      <c r="C36" s="192"/>
      <c r="D36" s="200"/>
      <c r="E36" s="194"/>
      <c r="F36" s="201"/>
      <c r="G36" s="195"/>
      <c r="H36" s="201"/>
      <c r="I36" s="196"/>
    </row>
    <row r="37" spans="1:9" s="161" customFormat="1">
      <c r="A37" s="206">
        <v>15</v>
      </c>
      <c r="B37" s="175" t="s">
        <v>50</v>
      </c>
      <c r="C37" s="156"/>
      <c r="D37" s="173">
        <v>138</v>
      </c>
      <c r="E37" s="157" t="s">
        <v>5</v>
      </c>
      <c r="F37" s="174"/>
      <c r="G37" s="159"/>
      <c r="H37" s="174"/>
      <c r="I37" s="160"/>
    </row>
    <row r="38" spans="1:9" s="197" customFormat="1">
      <c r="A38" s="207"/>
      <c r="B38" s="202"/>
      <c r="C38" s="192"/>
      <c r="D38" s="200"/>
      <c r="E38" s="194"/>
      <c r="F38" s="201"/>
      <c r="G38" s="195"/>
      <c r="H38" s="201"/>
      <c r="I38" s="196"/>
    </row>
    <row r="39" spans="1:9" s="161" customFormat="1">
      <c r="A39" s="206"/>
      <c r="B39" s="176"/>
      <c r="C39" s="156"/>
      <c r="D39" s="173"/>
      <c r="E39" s="157"/>
      <c r="F39" s="158"/>
      <c r="G39" s="159"/>
      <c r="H39" s="174"/>
      <c r="I39" s="160"/>
    </row>
    <row r="40" spans="1:9" s="197" customFormat="1">
      <c r="A40" s="207"/>
      <c r="B40" s="203"/>
      <c r="C40" s="192"/>
      <c r="D40" s="200"/>
      <c r="E40" s="194"/>
      <c r="F40" s="204"/>
      <c r="G40" s="195"/>
      <c r="H40" s="201"/>
      <c r="I40" s="196"/>
    </row>
    <row r="41" spans="1:9">
      <c r="A41" s="38"/>
      <c r="B41" s="44" t="s">
        <v>51</v>
      </c>
      <c r="C41" s="39"/>
      <c r="D41" s="41"/>
      <c r="E41" s="40"/>
      <c r="F41" s="35"/>
      <c r="G41" s="42"/>
      <c r="H41" s="36"/>
      <c r="I41" s="37"/>
    </row>
    <row r="42" spans="1:9" s="249" customFormat="1" ht="12.75" customHeight="1">
      <c r="A42" s="247">
        <v>17</v>
      </c>
      <c r="B42" s="250" t="s">
        <v>52</v>
      </c>
      <c r="C42" s="248"/>
      <c r="D42" s="178">
        <v>1890</v>
      </c>
      <c r="E42" s="251" t="s">
        <v>1</v>
      </c>
      <c r="F42" s="179"/>
      <c r="G42" s="252"/>
      <c r="H42" s="179"/>
      <c r="I42" s="253"/>
    </row>
    <row r="43" spans="1:9" s="216" customFormat="1">
      <c r="A43" s="208"/>
      <c r="B43" s="209"/>
      <c r="C43" s="210"/>
      <c r="D43" s="211"/>
      <c r="E43" s="212"/>
      <c r="F43" s="213"/>
      <c r="G43" s="214"/>
      <c r="H43" s="213"/>
      <c r="I43" s="215"/>
    </row>
    <row r="44" spans="1:9">
      <c r="A44" s="247">
        <v>18</v>
      </c>
      <c r="B44" s="177" t="s">
        <v>53</v>
      </c>
      <c r="C44" s="39"/>
      <c r="D44" s="178">
        <v>13760</v>
      </c>
      <c r="E44" s="6" t="s">
        <v>1</v>
      </c>
      <c r="F44" s="179"/>
      <c r="G44" s="36"/>
      <c r="H44" s="179"/>
      <c r="I44" s="37"/>
    </row>
    <row r="45" spans="1:9" s="216" customFormat="1">
      <c r="A45" s="208"/>
      <c r="B45" s="209"/>
      <c r="C45" s="210"/>
      <c r="D45" s="211"/>
      <c r="E45" s="212"/>
      <c r="F45" s="213"/>
      <c r="G45" s="214"/>
      <c r="H45" s="213"/>
      <c r="I45" s="215"/>
    </row>
    <row r="46" spans="1:9" s="216" customFormat="1">
      <c r="A46" s="247">
        <v>19</v>
      </c>
      <c r="B46" s="177" t="s">
        <v>54</v>
      </c>
      <c r="C46" s="39"/>
      <c r="D46" s="178">
        <v>830</v>
      </c>
      <c r="E46" s="235" t="s">
        <v>1</v>
      </c>
      <c r="F46" s="179"/>
      <c r="G46" s="36"/>
      <c r="H46" s="179"/>
      <c r="I46" s="37"/>
    </row>
    <row r="47" spans="1:9" s="216" customFormat="1">
      <c r="A47" s="208"/>
      <c r="B47" s="209"/>
      <c r="C47" s="210"/>
      <c r="D47" s="211"/>
      <c r="E47" s="212"/>
      <c r="F47" s="213"/>
      <c r="G47" s="214"/>
      <c r="H47" s="213"/>
      <c r="I47" s="215"/>
    </row>
    <row r="48" spans="1:9" s="216" customFormat="1">
      <c r="A48" s="247">
        <v>20</v>
      </c>
      <c r="B48" s="177" t="s">
        <v>55</v>
      </c>
      <c r="C48" s="39"/>
      <c r="D48" s="178">
        <v>610</v>
      </c>
      <c r="E48" s="6" t="s">
        <v>1</v>
      </c>
      <c r="F48" s="179"/>
      <c r="G48" s="36"/>
      <c r="H48" s="179"/>
      <c r="I48" s="37"/>
    </row>
    <row r="49" spans="1:10" s="216" customFormat="1">
      <c r="A49" s="208"/>
      <c r="B49" s="209"/>
      <c r="C49" s="210"/>
      <c r="D49" s="211"/>
      <c r="E49" s="212"/>
      <c r="F49" s="213"/>
      <c r="G49" s="214"/>
      <c r="H49" s="213"/>
      <c r="I49" s="215"/>
    </row>
    <row r="50" spans="1:10">
      <c r="A50" s="247">
        <v>21</v>
      </c>
      <c r="B50" s="180" t="s">
        <v>56</v>
      </c>
      <c r="C50" s="39"/>
      <c r="D50" s="178">
        <v>730</v>
      </c>
      <c r="E50" s="6" t="s">
        <v>5</v>
      </c>
      <c r="F50" s="179"/>
      <c r="G50" s="36"/>
      <c r="H50" s="179"/>
      <c r="I50" s="37"/>
    </row>
    <row r="51" spans="1:10" s="216" customFormat="1" ht="13.5" customHeight="1">
      <c r="A51" s="208"/>
      <c r="B51" s="217"/>
      <c r="C51" s="210"/>
      <c r="D51" s="211"/>
      <c r="E51" s="212"/>
      <c r="F51" s="213"/>
      <c r="G51" s="214"/>
      <c r="H51" s="213"/>
      <c r="I51" s="215"/>
    </row>
    <row r="52" spans="1:10" s="216" customFormat="1">
      <c r="A52" s="247">
        <v>22</v>
      </c>
      <c r="B52" s="177" t="s">
        <v>57</v>
      </c>
      <c r="C52" s="39"/>
      <c r="D52" s="178">
        <v>100</v>
      </c>
      <c r="E52" s="6" t="s">
        <v>5</v>
      </c>
      <c r="F52" s="179"/>
      <c r="G52" s="36"/>
      <c r="H52" s="179"/>
      <c r="I52" s="37"/>
    </row>
    <row r="53" spans="1:10" s="216" customFormat="1">
      <c r="A53" s="208"/>
      <c r="B53" s="209"/>
      <c r="C53" s="210"/>
      <c r="D53" s="211"/>
      <c r="E53" s="212"/>
      <c r="F53" s="213"/>
      <c r="G53" s="214"/>
      <c r="H53" s="213"/>
      <c r="I53" s="215"/>
    </row>
    <row r="54" spans="1:10" s="226" customFormat="1">
      <c r="A54" s="247">
        <v>23</v>
      </c>
      <c r="B54" s="190" t="s">
        <v>58</v>
      </c>
      <c r="C54" s="2"/>
      <c r="D54" s="178">
        <v>80</v>
      </c>
      <c r="E54" s="189" t="s">
        <v>1</v>
      </c>
      <c r="F54" s="179"/>
      <c r="G54" s="4"/>
      <c r="H54" s="179"/>
      <c r="I54" s="5"/>
      <c r="J54" s="225"/>
    </row>
    <row r="55" spans="1:10" s="226" customFormat="1">
      <c r="A55" s="208"/>
      <c r="B55" s="228"/>
      <c r="C55" s="222"/>
      <c r="D55" s="211"/>
      <c r="E55" s="227"/>
      <c r="F55" s="213"/>
      <c r="G55" s="223"/>
      <c r="H55" s="213"/>
      <c r="I55" s="224"/>
      <c r="J55" s="225"/>
    </row>
    <row r="56" spans="1:10" s="226" customFormat="1">
      <c r="A56" s="247">
        <v>24</v>
      </c>
      <c r="B56" s="190" t="s">
        <v>59</v>
      </c>
      <c r="C56" s="2"/>
      <c r="D56" s="178">
        <v>0</v>
      </c>
      <c r="E56" s="189" t="s">
        <v>1</v>
      </c>
      <c r="F56" s="179"/>
      <c r="G56" s="4"/>
      <c r="H56" s="179"/>
      <c r="I56" s="5"/>
      <c r="J56" s="225"/>
    </row>
    <row r="57" spans="1:10" s="226" customFormat="1">
      <c r="A57" s="208"/>
      <c r="B57" s="228"/>
      <c r="C57" s="222"/>
      <c r="D57" s="211"/>
      <c r="E57" s="227"/>
      <c r="F57" s="213"/>
      <c r="G57" s="223"/>
      <c r="H57" s="213"/>
      <c r="I57" s="224"/>
      <c r="J57" s="225"/>
    </row>
    <row r="58" spans="1:10" s="226" customFormat="1">
      <c r="A58" s="247">
        <v>25</v>
      </c>
      <c r="B58" s="190" t="s">
        <v>60</v>
      </c>
      <c r="C58" s="2"/>
      <c r="D58" s="178">
        <v>15</v>
      </c>
      <c r="E58" s="189" t="s">
        <v>1</v>
      </c>
      <c r="F58" s="179"/>
      <c r="G58" s="4"/>
      <c r="H58" s="179"/>
      <c r="I58" s="5"/>
      <c r="J58" s="225"/>
    </row>
    <row r="59" spans="1:10" s="226" customFormat="1">
      <c r="A59" s="208"/>
      <c r="B59" s="228"/>
      <c r="C59" s="222"/>
      <c r="D59" s="211"/>
      <c r="E59" s="227"/>
      <c r="F59" s="213"/>
      <c r="G59" s="223"/>
      <c r="H59" s="213"/>
      <c r="I59" s="224"/>
      <c r="J59" s="225"/>
    </row>
    <row r="60" spans="1:10" s="226" customFormat="1">
      <c r="A60" s="247">
        <v>26</v>
      </c>
      <c r="B60" s="190" t="s">
        <v>61</v>
      </c>
      <c r="C60" s="2"/>
      <c r="D60" s="178">
        <v>55</v>
      </c>
      <c r="E60" s="189" t="s">
        <v>5</v>
      </c>
      <c r="F60" s="179"/>
      <c r="G60" s="4"/>
      <c r="H60" s="179"/>
      <c r="I60" s="5"/>
      <c r="J60" s="225"/>
    </row>
    <row r="61" spans="1:10" s="226" customFormat="1">
      <c r="A61" s="208"/>
      <c r="B61" s="228"/>
      <c r="C61" s="222"/>
      <c r="D61" s="211"/>
      <c r="E61" s="227"/>
      <c r="F61" s="213"/>
      <c r="G61" s="223"/>
      <c r="H61" s="213"/>
      <c r="I61" s="224"/>
      <c r="J61" s="225"/>
    </row>
    <row r="62" spans="1:10" s="226" customFormat="1">
      <c r="A62" s="247">
        <v>27</v>
      </c>
      <c r="B62" s="190" t="s">
        <v>62</v>
      </c>
      <c r="C62" s="2"/>
      <c r="D62" s="178">
        <v>20</v>
      </c>
      <c r="E62" s="189" t="s">
        <v>1</v>
      </c>
      <c r="F62" s="179"/>
      <c r="G62" s="4"/>
      <c r="H62" s="179"/>
      <c r="I62" s="5"/>
      <c r="J62" s="225"/>
    </row>
    <row r="63" spans="1:10" s="226" customFormat="1">
      <c r="A63" s="208"/>
      <c r="B63" s="228"/>
      <c r="C63" s="222"/>
      <c r="D63" s="211"/>
      <c r="E63" s="227"/>
      <c r="F63" s="213"/>
      <c r="G63" s="223"/>
      <c r="H63" s="213"/>
      <c r="I63" s="224"/>
      <c r="J63" s="225"/>
    </row>
    <row r="64" spans="1:10" s="226" customFormat="1">
      <c r="A64" s="247">
        <v>28</v>
      </c>
      <c r="B64" s="177" t="s">
        <v>63</v>
      </c>
      <c r="C64" s="269"/>
      <c r="D64" s="178">
        <v>18</v>
      </c>
      <c r="E64" s="6" t="s">
        <v>5</v>
      </c>
      <c r="F64" s="179"/>
      <c r="G64" s="36"/>
      <c r="H64" s="179"/>
      <c r="I64" s="37"/>
      <c r="J64" s="225"/>
    </row>
    <row r="65" spans="1:33" s="226" customFormat="1">
      <c r="A65" s="208"/>
      <c r="B65" s="228"/>
      <c r="C65" s="222"/>
      <c r="D65" s="211"/>
      <c r="E65" s="227"/>
      <c r="F65" s="213"/>
      <c r="G65" s="223"/>
      <c r="H65" s="213"/>
      <c r="I65" s="224"/>
      <c r="J65" s="225"/>
    </row>
    <row r="66" spans="1:33" s="226" customFormat="1">
      <c r="A66" s="247">
        <v>29</v>
      </c>
      <c r="B66" s="177" t="s">
        <v>64</v>
      </c>
      <c r="C66" s="269"/>
      <c r="D66" s="178">
        <v>1</v>
      </c>
      <c r="E66" s="279" t="s">
        <v>4</v>
      </c>
      <c r="F66" s="179"/>
      <c r="G66" s="36"/>
      <c r="H66" s="179"/>
      <c r="I66" s="37"/>
      <c r="J66" s="225"/>
    </row>
    <row r="67" spans="1:33" s="226" customFormat="1">
      <c r="A67" s="208"/>
      <c r="B67" s="228"/>
      <c r="C67" s="222"/>
      <c r="D67" s="211"/>
      <c r="E67" s="227"/>
      <c r="F67" s="213"/>
      <c r="G67" s="223"/>
      <c r="H67" s="213"/>
      <c r="I67" s="224"/>
      <c r="J67" s="225"/>
    </row>
    <row r="68" spans="1:33" s="226" customFormat="1">
      <c r="A68" s="247">
        <v>30</v>
      </c>
      <c r="B68" s="177" t="s">
        <v>65</v>
      </c>
      <c r="C68" s="269"/>
      <c r="D68" s="178">
        <v>1</v>
      </c>
      <c r="E68" s="279" t="s">
        <v>4</v>
      </c>
      <c r="F68" s="179"/>
      <c r="G68" s="36"/>
      <c r="H68" s="179"/>
      <c r="I68" s="37"/>
      <c r="J68" s="225"/>
    </row>
    <row r="69" spans="1:33" s="226" customFormat="1">
      <c r="A69" s="208"/>
      <c r="B69" s="228"/>
      <c r="C69" s="222"/>
      <c r="D69" s="211"/>
      <c r="E69" s="227"/>
      <c r="F69" s="213"/>
      <c r="G69" s="223"/>
      <c r="H69" s="213"/>
      <c r="I69" s="224"/>
      <c r="J69" s="225"/>
    </row>
    <row r="70" spans="1:33" s="3" customFormat="1">
      <c r="A70" s="247">
        <v>31</v>
      </c>
      <c r="B70" s="237" t="s">
        <v>31</v>
      </c>
      <c r="C70" s="238"/>
      <c r="D70" s="182">
        <v>138</v>
      </c>
      <c r="E70" s="239" t="s">
        <v>5</v>
      </c>
      <c r="F70" s="240"/>
      <c r="G70" s="241"/>
      <c r="H70" s="240"/>
      <c r="I70" s="241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236"/>
      <c r="AE70" s="236"/>
      <c r="AF70" s="236"/>
      <c r="AG70" s="236"/>
    </row>
    <row r="71" spans="1:33" s="3" customFormat="1">
      <c r="A71" s="208"/>
      <c r="B71" s="242"/>
      <c r="C71" s="243"/>
      <c r="D71" s="244"/>
      <c r="E71" s="245"/>
      <c r="F71" s="240"/>
      <c r="G71" s="241"/>
      <c r="H71" s="240"/>
      <c r="I71" s="241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236"/>
      <c r="W71" s="236"/>
      <c r="X71" s="236"/>
      <c r="Y71" s="236"/>
      <c r="Z71" s="236"/>
      <c r="AA71" s="236"/>
      <c r="AB71" s="236"/>
      <c r="AC71" s="236"/>
      <c r="AD71" s="236"/>
      <c r="AE71" s="236"/>
      <c r="AF71" s="236"/>
      <c r="AG71" s="236"/>
    </row>
    <row r="72" spans="1:33" s="3" customFormat="1">
      <c r="A72" s="247">
        <v>32</v>
      </c>
      <c r="B72" s="237" t="s">
        <v>32</v>
      </c>
      <c r="C72" s="238"/>
      <c r="D72" s="182">
        <v>15</v>
      </c>
      <c r="E72" s="239" t="s">
        <v>5</v>
      </c>
      <c r="F72" s="240"/>
      <c r="G72" s="241"/>
      <c r="H72" s="240"/>
      <c r="I72" s="241"/>
      <c r="J72" s="1"/>
    </row>
    <row r="73" spans="1:33" s="226" customFormat="1">
      <c r="A73" s="208"/>
      <c r="B73" s="217"/>
      <c r="C73" s="222"/>
      <c r="D73" s="211"/>
      <c r="E73" s="227"/>
      <c r="F73" s="201"/>
      <c r="G73" s="223"/>
      <c r="H73" s="213"/>
      <c r="I73" s="224"/>
      <c r="J73" s="225"/>
    </row>
    <row r="74" spans="1:33" s="3" customFormat="1" ht="25.5">
      <c r="A74" s="247">
        <v>33</v>
      </c>
      <c r="B74" s="175" t="s">
        <v>22</v>
      </c>
      <c r="C74" s="221"/>
      <c r="D74" s="187">
        <v>20</v>
      </c>
      <c r="E74" s="234" t="s">
        <v>5</v>
      </c>
      <c r="F74" s="188"/>
      <c r="G74" s="159"/>
      <c r="H74" s="188"/>
      <c r="I74" s="160"/>
      <c r="J74" s="1"/>
    </row>
    <row r="75" spans="1:33" s="226" customFormat="1">
      <c r="A75" s="208"/>
      <c r="B75" s="229"/>
      <c r="C75" s="222"/>
      <c r="D75" s="219"/>
      <c r="E75" s="227"/>
      <c r="F75" s="201"/>
      <c r="G75" s="223"/>
      <c r="H75" s="213"/>
      <c r="I75" s="224"/>
      <c r="J75" s="225"/>
    </row>
    <row r="76" spans="1:33" s="216" customFormat="1">
      <c r="A76" s="208"/>
      <c r="B76" s="218"/>
      <c r="C76" s="210"/>
      <c r="D76" s="219"/>
      <c r="E76" s="212"/>
      <c r="F76" s="220"/>
      <c r="G76" s="214"/>
      <c r="H76" s="213"/>
      <c r="I76" s="215"/>
    </row>
    <row r="77" spans="1:33">
      <c r="A77" s="247"/>
      <c r="B77" s="44" t="s">
        <v>17</v>
      </c>
      <c r="C77" s="39"/>
      <c r="D77" s="41"/>
      <c r="E77" s="6"/>
      <c r="F77" s="35"/>
      <c r="G77" s="42"/>
      <c r="H77" s="36"/>
      <c r="I77" s="37"/>
    </row>
    <row r="78" spans="1:33" ht="350.1" customHeight="1">
      <c r="A78" s="247">
        <v>39</v>
      </c>
      <c r="B78" s="270" t="s">
        <v>29</v>
      </c>
      <c r="C78" s="39"/>
      <c r="D78" s="182">
        <v>258</v>
      </c>
      <c r="E78" s="235" t="s">
        <v>5</v>
      </c>
      <c r="F78" s="35"/>
      <c r="G78" s="42"/>
      <c r="H78" s="183"/>
      <c r="I78" s="37"/>
    </row>
    <row r="79" spans="1:33" ht="25.5">
      <c r="A79" s="247">
        <v>40</v>
      </c>
      <c r="B79" s="175" t="s">
        <v>30</v>
      </c>
      <c r="C79" s="39"/>
      <c r="D79" s="182">
        <v>36</v>
      </c>
      <c r="E79" s="235" t="s">
        <v>5</v>
      </c>
      <c r="F79" s="35"/>
      <c r="G79" s="42"/>
      <c r="H79" s="183"/>
      <c r="I79" s="37"/>
    </row>
    <row r="80" spans="1:33">
      <c r="A80" s="247">
        <v>41</v>
      </c>
      <c r="B80" s="181" t="s">
        <v>68</v>
      </c>
      <c r="C80" s="39"/>
      <c r="D80" s="182">
        <v>5</v>
      </c>
      <c r="E80" s="6" t="s">
        <v>5</v>
      </c>
      <c r="F80" s="35"/>
      <c r="G80" s="42"/>
      <c r="H80" s="183"/>
      <c r="I80" s="37"/>
    </row>
    <row r="81" spans="1:9">
      <c r="A81" s="247">
        <v>42</v>
      </c>
      <c r="B81" s="180" t="s">
        <v>69</v>
      </c>
      <c r="C81" s="39"/>
      <c r="D81" s="184">
        <v>1</v>
      </c>
      <c r="E81" s="6" t="s">
        <v>4</v>
      </c>
      <c r="F81" s="35"/>
      <c r="G81" s="42"/>
      <c r="H81" s="185"/>
      <c r="I81" s="37"/>
    </row>
    <row r="82" spans="1:9">
      <c r="A82" s="247">
        <v>43</v>
      </c>
      <c r="B82" s="177" t="s">
        <v>23</v>
      </c>
      <c r="C82" s="39"/>
      <c r="D82" s="178">
        <v>1</v>
      </c>
      <c r="E82" s="6" t="s">
        <v>4</v>
      </c>
      <c r="F82" s="35"/>
      <c r="G82" s="42"/>
      <c r="H82" s="185"/>
      <c r="I82" s="37"/>
    </row>
    <row r="83" spans="1:9">
      <c r="A83" s="247">
        <v>44</v>
      </c>
      <c r="B83" s="254" t="s">
        <v>27</v>
      </c>
      <c r="C83" s="255"/>
      <c r="D83" s="256">
        <v>1</v>
      </c>
      <c r="E83" s="257" t="s">
        <v>5</v>
      </c>
      <c r="F83" s="258"/>
      <c r="G83" s="241"/>
      <c r="H83" s="259"/>
      <c r="I83" s="260"/>
    </row>
    <row r="84" spans="1:9" s="8" customFormat="1">
      <c r="A84" s="247">
        <v>45</v>
      </c>
      <c r="B84" s="261" t="s">
        <v>67</v>
      </c>
      <c r="C84" s="261"/>
      <c r="D84" s="262">
        <v>40</v>
      </c>
      <c r="E84" s="261" t="s">
        <v>21</v>
      </c>
      <c r="F84" s="263"/>
      <c r="G84" s="241"/>
      <c r="H84" s="259"/>
      <c r="I84" s="260"/>
    </row>
    <row r="85" spans="1:9" s="8" customFormat="1">
      <c r="A85" s="247">
        <v>46</v>
      </c>
      <c r="B85" s="264" t="s">
        <v>28</v>
      </c>
      <c r="C85" s="265"/>
      <c r="D85" s="266">
        <v>1</v>
      </c>
      <c r="E85" s="267" t="s">
        <v>4</v>
      </c>
      <c r="F85" s="268"/>
      <c r="G85" s="241"/>
      <c r="H85" s="259"/>
      <c r="I85" s="260"/>
    </row>
    <row r="86" spans="1:9">
      <c r="A86" s="247">
        <v>47</v>
      </c>
      <c r="B86" s="186" t="s">
        <v>66</v>
      </c>
      <c r="C86" s="45"/>
      <c r="D86" s="178">
        <v>1</v>
      </c>
      <c r="E86" s="40" t="s">
        <v>4</v>
      </c>
      <c r="F86" s="35"/>
      <c r="G86" s="36"/>
      <c r="H86" s="36"/>
      <c r="I86" s="37"/>
    </row>
    <row r="87" spans="1:9">
      <c r="A87" s="7"/>
      <c r="B87" s="46" t="s">
        <v>15</v>
      </c>
      <c r="C87" s="47"/>
      <c r="D87" s="48"/>
      <c r="E87" s="49"/>
      <c r="F87" s="49"/>
      <c r="G87" s="50"/>
      <c r="H87" s="50"/>
      <c r="I87" s="51"/>
    </row>
    <row r="88" spans="1:9" ht="13.5" thickBot="1">
      <c r="A88" s="9"/>
      <c r="B88" s="52"/>
      <c r="C88" s="53"/>
      <c r="D88" s="54"/>
      <c r="E88" s="55"/>
      <c r="F88" s="55"/>
      <c r="G88" s="56"/>
      <c r="H88" s="56"/>
      <c r="I88" s="57"/>
    </row>
    <row r="89" spans="1:9" s="91" customFormat="1">
      <c r="A89" s="58"/>
      <c r="B89" s="59" t="s">
        <v>11</v>
      </c>
      <c r="C89" s="60"/>
      <c r="D89" s="61"/>
      <c r="E89" s="62"/>
      <c r="F89" s="63"/>
      <c r="G89" s="64"/>
      <c r="H89" s="65"/>
      <c r="I89" s="66"/>
    </row>
    <row r="90" spans="1:9">
      <c r="A90" s="67"/>
      <c r="B90" s="68" t="s">
        <v>3</v>
      </c>
      <c r="C90" s="69"/>
      <c r="D90" s="70"/>
      <c r="E90" s="71"/>
      <c r="F90" s="72"/>
      <c r="G90" s="73"/>
      <c r="H90" s="73"/>
      <c r="I90" s="74"/>
    </row>
    <row r="91" spans="1:9" ht="13.5" thickBot="1">
      <c r="A91" s="75"/>
      <c r="B91" s="76"/>
      <c r="C91" s="77"/>
      <c r="D91" s="78"/>
      <c r="E91" s="79"/>
      <c r="F91" s="80"/>
      <c r="G91" s="81"/>
      <c r="H91" s="81"/>
      <c r="I91" s="82"/>
    </row>
    <row r="92" spans="1:9" ht="13.5" thickBot="1">
      <c r="A92" s="83"/>
      <c r="B92" s="84" t="s">
        <v>16</v>
      </c>
      <c r="C92" s="85"/>
      <c r="D92" s="86"/>
      <c r="E92" s="87"/>
      <c r="F92" s="88"/>
      <c r="G92" s="89"/>
      <c r="H92" s="88"/>
      <c r="I92" s="90"/>
    </row>
  </sheetData>
  <mergeCells count="2">
    <mergeCell ref="A1:I1"/>
    <mergeCell ref="A2:I2"/>
  </mergeCells>
  <phoneticPr fontId="8" type="noConversion"/>
  <conditionalFormatting sqref="F85 F83 H83:H85">
    <cfRule type="cellIs" dxfId="4" priority="6" stopIfTrue="1" operator="equal">
      <formula>0</formula>
    </cfRule>
  </conditionalFormatting>
  <conditionalFormatting sqref="F8:I9 F22:I69 F13:F21 H13:I21 F10 H10:I10 G10:G21 F73:I73 F75:I92">
    <cfRule type="cellIs" dxfId="3" priority="17" stopIfTrue="1" operator="equal">
      <formula>0</formula>
    </cfRule>
  </conditionalFormatting>
  <conditionalFormatting sqref="F11:F12 H11:I12">
    <cfRule type="cellIs" dxfId="2" priority="4" stopIfTrue="1" operator="equal">
      <formula>0</formula>
    </cfRule>
  </conditionalFormatting>
  <conditionalFormatting sqref="F70:I72">
    <cfRule type="cellIs" dxfId="1" priority="2" stopIfTrue="1" operator="equal">
      <formula>0</formula>
    </cfRule>
  </conditionalFormatting>
  <conditionalFormatting sqref="F74:I74">
    <cfRule type="cellIs" dxfId="0" priority="1" stopIfTrue="1" operator="equal">
      <formula>0</formula>
    </cfRule>
  </conditionalFormatting>
  <printOptions horizontalCentered="1"/>
  <pageMargins left="0.19685039370078741" right="0.19685039370078741" top="1.7716535433070868" bottom="0.98425196850393704" header="1.3779527559055118" footer="0"/>
  <pageSetup paperSize="9" scale="68" fitToHeight="0" orientation="portrait" horizontalDpi="300" verticalDpi="300" r:id="rId1"/>
  <headerFooter alignWithMargins="0">
    <oddHeader>&amp;CStrukturovaná kabeláž</oddHeader>
    <oddFooter>&amp;C&amp;P / &amp;N</oddFooter>
  </headerFooter>
  <colBreaks count="1" manualBreakCount="1">
    <brk id="7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SLP_rekapitulace </vt:lpstr>
      <vt:lpstr>SK</vt:lpstr>
      <vt:lpstr>SK!Názvy_tisku</vt:lpstr>
      <vt:lpstr>SK!Oblast_tisku</vt:lpstr>
      <vt:lpstr>'SLP_rekapitulace 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Chromek Bedřich</cp:lastModifiedBy>
  <cp:lastPrinted>2018-06-11T10:55:35Z</cp:lastPrinted>
  <dcterms:created xsi:type="dcterms:W3CDTF">2013-01-29T06:19:23Z</dcterms:created>
  <dcterms:modified xsi:type="dcterms:W3CDTF">2018-09-26T06:59:23Z</dcterms:modified>
</cp:coreProperties>
</file>